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155.230.163.24\대구북구센터 공유\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AD207A39-8AFA-454F-B8C5-F053AF543355}" xr6:coauthVersionLast="47" xr6:coauthVersionMax="47" xr10:uidLastSave="{00000000-0000-0000-0000-000000000000}"/>
  <bookViews>
    <workbookView xWindow="-120" yWindow="-120" windowWidth="29040" windowHeight="15840" activeTab="5" xr2:uid="{00000000-000D-0000-FFFF-FFFF00000000}"/>
  </bookViews>
  <sheets>
    <sheet name="10일" sheetId="8" r:id="rId1"/>
    <sheet name="11일" sheetId="9" r:id="rId2"/>
    <sheet name="12일" sheetId="10" r:id="rId3"/>
    <sheet name="13일" sheetId="14" r:id="rId4"/>
    <sheet name="14일" sheetId="12" r:id="rId5"/>
    <sheet name="15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13" l="1"/>
  <c r="D31" i="12"/>
  <c r="D52" i="8"/>
  <c r="F52" i="8" s="1"/>
  <c r="D37" i="14"/>
  <c r="F37" i="14" s="1"/>
  <c r="D45" i="14"/>
  <c r="F45" i="14" s="1"/>
  <c r="D44" i="14"/>
  <c r="F44" i="14" s="1"/>
  <c r="D43" i="14"/>
  <c r="F43" i="14" s="1"/>
  <c r="D42" i="14"/>
  <c r="F42" i="14" s="1"/>
  <c r="D41" i="14"/>
  <c r="F41" i="14" s="1"/>
  <c r="D40" i="14"/>
  <c r="F40" i="14" s="1"/>
  <c r="D39" i="14"/>
  <c r="F39" i="14" s="1"/>
  <c r="D38" i="14"/>
  <c r="F38" i="14" s="1"/>
  <c r="F39" i="8"/>
  <c r="F40" i="8"/>
  <c r="F41" i="8"/>
  <c r="F42" i="8"/>
  <c r="F43" i="8"/>
  <c r="F44" i="8"/>
  <c r="F45" i="8"/>
  <c r="F46" i="8"/>
  <c r="F35" i="8"/>
  <c r="D35" i="10"/>
  <c r="D47" i="8"/>
  <c r="D34" i="13"/>
  <c r="F34" i="13" s="1"/>
  <c r="F33" i="13"/>
  <c r="D33" i="13"/>
  <c r="D32" i="13"/>
  <c r="F32" i="13" s="1"/>
  <c r="D31" i="13"/>
  <c r="F31" i="13" s="1"/>
  <c r="D30" i="13"/>
  <c r="F30" i="13" s="1"/>
  <c r="D29" i="13"/>
  <c r="F29" i="13" s="1"/>
  <c r="F28" i="13"/>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4" i="13"/>
  <c r="F14" i="13" s="1"/>
  <c r="D13" i="13"/>
  <c r="F13" i="13" s="1"/>
  <c r="D12" i="13"/>
  <c r="F12" i="13" s="1"/>
  <c r="D11" i="13"/>
  <c r="F11" i="13" s="1"/>
  <c r="D10" i="13"/>
  <c r="F10" i="13" s="1"/>
  <c r="F41" i="12"/>
  <c r="D41" i="12"/>
  <c r="D40" i="12"/>
  <c r="F40" i="12" s="1"/>
  <c r="F39" i="12"/>
  <c r="D39" i="12"/>
  <c r="D38" i="12"/>
  <c r="F38" i="12" s="1"/>
  <c r="D37" i="12"/>
  <c r="F37" i="12" s="1"/>
  <c r="D36" i="12"/>
  <c r="F36" i="12" s="1"/>
  <c r="D35" i="12"/>
  <c r="F35" i="12" s="1"/>
  <c r="D34" i="12"/>
  <c r="F34" i="12" s="1"/>
  <c r="D33" i="12"/>
  <c r="F33" i="12" s="1"/>
  <c r="D32" i="12"/>
  <c r="F32" i="12" s="1"/>
  <c r="F31" i="12"/>
  <c r="F30" i="12"/>
  <c r="D30" i="12"/>
  <c r="D29" i="12"/>
  <c r="F29" i="12" s="1"/>
  <c r="F28" i="12"/>
  <c r="D28" i="12"/>
  <c r="D27" i="12"/>
  <c r="F27" i="12" s="1"/>
  <c r="F26" i="12"/>
  <c r="D26" i="12"/>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6" i="14"/>
  <c r="F46" i="14" s="1"/>
  <c r="D36" i="14"/>
  <c r="F36" i="14" s="1"/>
  <c r="D35" i="14"/>
  <c r="F35" i="14" s="1"/>
  <c r="D34" i="14"/>
  <c r="F34" i="14" s="1"/>
  <c r="D33" i="14"/>
  <c r="F33" i="14" s="1"/>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5" i="10"/>
  <c r="F45" i="10" s="1"/>
  <c r="D44" i="10"/>
  <c r="F44" i="10" s="1"/>
  <c r="D43" i="10"/>
  <c r="F43" i="10" s="1"/>
  <c r="D42" i="10"/>
  <c r="F42" i="10" s="1"/>
  <c r="D41" i="10"/>
  <c r="F41" i="10" s="1"/>
  <c r="D40" i="10"/>
  <c r="F40" i="10" s="1"/>
  <c r="D39" i="10"/>
  <c r="F39" i="10" s="1"/>
  <c r="D38" i="10"/>
  <c r="F38" i="10" s="1"/>
  <c r="D37" i="10"/>
  <c r="F37" i="10" s="1"/>
  <c r="D36" i="10"/>
  <c r="F36" i="10" s="1"/>
  <c r="F35" i="10"/>
  <c r="D34" i="10"/>
  <c r="F34"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3" i="9"/>
  <c r="F43" i="9" s="1"/>
  <c r="D42" i="9"/>
  <c r="F42" i="9" s="1"/>
  <c r="D41" i="9"/>
  <c r="F41" i="9" s="1"/>
  <c r="D40" i="9"/>
  <c r="F40" i="9" s="1"/>
  <c r="D39" i="9"/>
  <c r="F39" i="9" s="1"/>
  <c r="D38" i="9"/>
  <c r="F38" i="9" s="1"/>
  <c r="D37" i="9"/>
  <c r="F37" i="9" s="1"/>
  <c r="D36" i="9"/>
  <c r="F36" i="9" s="1"/>
  <c r="D35" i="9"/>
  <c r="F35" i="9" s="1"/>
  <c r="D34" i="9"/>
  <c r="F34" i="9" s="1"/>
  <c r="D32" i="9"/>
  <c r="F32" i="9" s="1"/>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53" i="8"/>
  <c r="F53" i="8" s="1"/>
  <c r="D51" i="8"/>
  <c r="F51" i="8" s="1"/>
  <c r="D50" i="8"/>
  <c r="F50" i="8" s="1"/>
  <c r="D49" i="8"/>
  <c r="F49" i="8" s="1"/>
  <c r="D48" i="8"/>
  <c r="F48" i="8" s="1"/>
  <c r="F47" i="8"/>
  <c r="D46" i="8"/>
  <c r="D45" i="8"/>
  <c r="D44" i="8"/>
  <c r="D43" i="8"/>
  <c r="D41" i="8"/>
  <c r="D40" i="8"/>
  <c r="D39" i="8"/>
  <c r="D38" i="8"/>
  <c r="F38" i="8" s="1"/>
  <c r="D37" i="8"/>
  <c r="F37" i="8" s="1"/>
  <c r="D36" i="8"/>
  <c r="F36" i="8" s="1"/>
  <c r="D35" i="8"/>
  <c r="D34" i="8"/>
  <c r="F34" i="8" s="1"/>
  <c r="D33" i="8"/>
  <c r="F33" i="8" s="1"/>
  <c r="D32" i="8"/>
  <c r="F32" i="8" s="1"/>
  <c r="D31" i="8"/>
  <c r="F31" i="8" s="1"/>
  <c r="D30" i="8"/>
  <c r="F30" i="8" s="1"/>
  <c r="D29" i="8"/>
  <c r="F29" i="8" s="1"/>
  <c r="D28" i="8"/>
  <c r="F28" i="8" s="1"/>
  <c r="D27" i="8"/>
  <c r="F27" i="8" s="1"/>
  <c r="D26" i="8"/>
  <c r="F26"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F42" i="12" l="1"/>
  <c r="D42" i="12"/>
  <c r="D33" i="9" l="1"/>
  <c r="F33" i="9" s="1"/>
</calcChain>
</file>

<file path=xl/sharedStrings.xml><?xml version="1.0" encoding="utf-8"?>
<sst xmlns="http://schemas.openxmlformats.org/spreadsheetml/2006/main" count="384" uniqueCount="187">
  <si>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</si>
  <si>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</si>
  <si>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</si>
  <si>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</si>
  <si>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</si>
  <si>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</si>
  <si>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</si>
  <si>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</si>
  <si>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</si>
  <si>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</si>
  <si>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</si>
  <si>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</si>
  <si>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</si>
  <si>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</si>
  <si>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</si>
  <si>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</si>
  <si>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</si>
  <si>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</si>
  <si>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</si>
  <si>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</si>
  <si>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국간장</t>
    <phoneticPr fontId="13" type="noConversion"/>
  </si>
  <si>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</si>
  <si>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</si>
  <si>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</si>
  <si>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</si>
  <si>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</si>
  <si>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</si>
  <si>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</si>
  <si>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</si>
  <si>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</si>
  <si>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배추김치</t>
    <phoneticPr fontId="13" type="noConversion"/>
  </si>
  <si>
    <t xml:space="preserve">배추김치 </t>
  </si>
  <si>
    <t>소금</t>
    <phoneticPr fontId="13" type="noConversion"/>
  </si>
  <si>
    <t>국간장</t>
  </si>
  <si>
    <t>식용유</t>
    <phoneticPr fontId="13" type="noConversion"/>
  </si>
  <si>
    <t>달걀</t>
    <phoneticPr fontId="13" type="noConversion"/>
  </si>
  <si>
    <t>밀가루</t>
    <phoneticPr fontId="13" type="noConversion"/>
  </si>
  <si>
    <t>깨</t>
    <phoneticPr fontId="13" type="noConversion"/>
  </si>
  <si>
    <t>양배추</t>
    <phoneticPr fontId="13" type="noConversion"/>
  </si>
  <si>
    <t>멸치</t>
  </si>
  <si>
    <t>건다시마</t>
  </si>
  <si>
    <t>깍두기</t>
    <phoneticPr fontId="13" type="noConversion"/>
  </si>
  <si>
    <t>깍두기</t>
  </si>
  <si>
    <t>백미</t>
  </si>
  <si>
    <t>오이</t>
    <phoneticPr fontId="13" type="noConversion"/>
  </si>
  <si>
    <t>흑미밥</t>
    <phoneticPr fontId="13" type="noConversion"/>
  </si>
  <si>
    <t>흑미</t>
    <phoneticPr fontId="13" type="noConversion"/>
  </si>
  <si>
    <t>올리고당</t>
    <phoneticPr fontId="13" type="noConversion"/>
  </si>
  <si>
    <t>현미</t>
    <phoneticPr fontId="13" type="noConversion"/>
  </si>
  <si>
    <t>식초</t>
    <phoneticPr fontId="13" type="noConversion"/>
  </si>
  <si>
    <t>애호박</t>
    <phoneticPr fontId="13" type="noConversion"/>
  </si>
  <si>
    <t>케첩</t>
    <phoneticPr fontId="13" type="noConversion"/>
  </si>
  <si>
    <t>실파</t>
    <phoneticPr fontId="13" type="noConversion"/>
  </si>
  <si>
    <t>사과</t>
    <phoneticPr fontId="13" type="noConversion"/>
  </si>
  <si>
    <t>찹쌀</t>
    <phoneticPr fontId="13" type="noConversion"/>
  </si>
  <si>
    <t>달걀</t>
  </si>
  <si>
    <t>두부</t>
  </si>
  <si>
    <t>양파</t>
  </si>
  <si>
    <t>연근</t>
    <phoneticPr fontId="13" type="noConversion"/>
  </si>
  <si>
    <t>마요네즈</t>
    <phoneticPr fontId="13" type="noConversion"/>
  </si>
  <si>
    <t>※  깍두기는 1cm*1cm 이하 크기로 작게 잘라서 제공한다.</t>
    <phoneticPr fontId="13" type="noConversion"/>
  </si>
  <si>
    <t>숙주</t>
    <phoneticPr fontId="13" type="noConversion"/>
  </si>
  <si>
    <t>※  배추김치는 1cm 이하 크기로 작게 잘라서 제공한다.
(만1-2세는 백김치나 맵지 않은 김치류로 제공)</t>
    <phoneticPr fontId="13" type="noConversion"/>
  </si>
  <si>
    <t>김</t>
    <phoneticPr fontId="13" type="noConversion"/>
  </si>
  <si>
    <t>돼지고기(등심)</t>
    <phoneticPr fontId="13" type="noConversion"/>
  </si>
  <si>
    <t>감자</t>
    <phoneticPr fontId="13" type="noConversion"/>
  </si>
  <si>
    <t>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</si>
  <si>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</si>
  <si>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</si>
  <si>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된장</t>
    <phoneticPr fontId="13" type="noConversion"/>
  </si>
  <si>
    <t>단호박</t>
    <phoneticPr fontId="13" type="noConversion"/>
  </si>
  <si>
    <t>찹쌀현미밥</t>
    <phoneticPr fontId="13" type="noConversion"/>
  </si>
  <si>
    <t>★숭늉</t>
    <phoneticPr fontId="13" type="noConversion"/>
  </si>
  <si>
    <t>1. 팬에 밥을 눌러 누룽지를 만든다.
2. 냄비에 물, 누룽지를 넣고 푹 끓인다.</t>
    <phoneticPr fontId="13" type="noConversion"/>
  </si>
  <si>
    <t>새우</t>
    <phoneticPr fontId="13" type="noConversion"/>
  </si>
  <si>
    <t>닭고기(가슴살)</t>
    <phoneticPr fontId="13" type="noConversion"/>
  </si>
  <si>
    <t>빵가루</t>
    <phoneticPr fontId="13" type="noConversion"/>
  </si>
  <si>
    <t>귤</t>
    <phoneticPr fontId="13" type="noConversion"/>
  </si>
  <si>
    <t>부추</t>
    <phoneticPr fontId="13" type="noConversion"/>
  </si>
  <si>
    <t>11월 10일 (월) 조리법</t>
    <phoneticPr fontId="20" type="noConversion"/>
  </si>
  <si>
    <t>11월 11일 (화) 조리법</t>
    <phoneticPr fontId="20" type="noConversion"/>
  </si>
  <si>
    <t>11월 14일 (금) 조리법</t>
    <phoneticPr fontId="20" type="noConversion"/>
  </si>
  <si>
    <t>11월 12일 (수) 조리법</t>
    <phoneticPr fontId="20" type="noConversion"/>
  </si>
  <si>
    <t>11월 13일 (목) 조리법</t>
    <phoneticPr fontId="20" type="noConversion"/>
  </si>
  <si>
    <t>11월 15일 (토) 조리법</t>
    <phoneticPr fontId="20" type="noConversion"/>
  </si>
  <si>
    <t>(만1-2세는 백미밥을 제공하거나 잡곡밥 제공 시 잡곡은 백미량의 5% 이내로 섞어서 제공)</t>
    <phoneticPr fontId="13" type="noConversion"/>
  </si>
  <si>
    <t>두부된장국</t>
  </si>
  <si>
    <t>1. 적당량의 물에 멸치, 건다시마를 넣어 국물을 낸다.
2. 두부, 양파, 대파는 적당한 크기로 썬다.
3. 1의 육수에 된장을 풀고 양파를 넣고 끓인다.
4. 한소끔 끓으면 두부, 대파, 다진마늘을 넣어 한 번 더 끓인다.</t>
    <phoneticPr fontId="13" type="noConversion"/>
  </si>
  <si>
    <t>&lt;돈가스소스&gt;</t>
    <phoneticPr fontId="13" type="noConversion"/>
  </si>
  <si>
    <t>파인애플</t>
    <phoneticPr fontId="13" type="noConversion"/>
  </si>
  <si>
    <t>버터</t>
    <phoneticPr fontId="13" type="noConversion"/>
  </si>
  <si>
    <t>굴소스</t>
    <phoneticPr fontId="13" type="noConversion"/>
  </si>
  <si>
    <t>오이나물
(만1-2세)</t>
    <phoneticPr fontId="13" type="noConversion"/>
  </si>
  <si>
    <t>소금</t>
    <phoneticPr fontId="20" type="noConversion"/>
  </si>
  <si>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</si>
  <si>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</si>
  <si>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고춧가루</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</si>
  <si>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</si>
  <si>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</si>
  <si>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</si>
  <si>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</si>
  <si>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크로켓</t>
    <phoneticPr fontId="13" type="noConversion"/>
  </si>
  <si>
    <t>간식</t>
    <phoneticPr fontId="20" type="noConversion"/>
  </si>
  <si>
    <t>1. 적당량의 물에 멸치, 건다시마를 넣어 국물을 낸다.
2. 달걀은 풀고 실파는 적당한 크기로 썬다.
3. 1의 육수에 달걀을 넣고 끓으면 실파를 넣는다.
4. 국간장으로 간을 맞춘다.</t>
  </si>
  <si>
    <t>쇠불고기</t>
    <phoneticPr fontId="13" type="noConversion"/>
  </si>
  <si>
    <t>쇠고기(등심)</t>
    <phoneticPr fontId="13" type="noConversion"/>
  </si>
  <si>
    <t>대파</t>
    <phoneticPr fontId="3" type="noConversion"/>
  </si>
  <si>
    <t>연근죽</t>
    <phoneticPr fontId="13" type="noConversion"/>
  </si>
  <si>
    <t>1. 연근, 양파는 잘게 다진다.
2. 냄비에 불린 쌀, 적당량의 물을 넣고 센 불에서 저어가며 끓인다.
3. 끓어오르면 불을 약하게 줄이고 연근, 양파를 넣어 쌀알이 퍼질 때까지 저어가며 끓인다.
4. 참기름을 넣고 소금으로 간을 맞춘다.</t>
    <phoneticPr fontId="13" type="noConversion"/>
  </si>
  <si>
    <t>후리가케</t>
    <phoneticPr fontId="13" type="noConversion"/>
  </si>
  <si>
    <t>후리가케
주먹밥</t>
    <phoneticPr fontId="13" type="noConversion"/>
  </si>
  <si>
    <t>파</t>
    <phoneticPr fontId="13" type="noConversion"/>
  </si>
  <si>
    <t>피망</t>
    <phoneticPr fontId="13" type="noConversion"/>
  </si>
  <si>
    <t>새우살
필라프</t>
    <phoneticPr fontId="13" type="noConversion"/>
  </si>
  <si>
    <t>온도토리묵국</t>
    <phoneticPr fontId="13" type="noConversion"/>
  </si>
  <si>
    <t>도토리묵</t>
    <phoneticPr fontId="13" type="noConversion"/>
  </si>
  <si>
    <t>미트볼조림</t>
    <phoneticPr fontId="13" type="noConversion"/>
  </si>
  <si>
    <t>미트볼</t>
    <phoneticPr fontId="13" type="noConversion"/>
  </si>
  <si>
    <t>1. 양파, 당근을 적당한 크기로 썬다
2. 그릇에 다진마늘, 간장, 케첩, 올리고당, 물을 넣고 섞어 양념장을 만든다.
3. 식용유를 두른 팬에 미트볼과 양파, 당근을 익히고 양념을 넣어 조린다.</t>
    <phoneticPr fontId="13" type="noConversion"/>
  </si>
  <si>
    <t>키위</t>
    <phoneticPr fontId="13" type="noConversion"/>
  </si>
  <si>
    <t>연두부</t>
  </si>
  <si>
    <t>1. 연두부는 찌거나 데친다.
2. 다진마늘, 진간장, 깨, 참기름을 섞어서 양념장을 만든다.
3. 연두부, 양념장을 함께 제공한다.</t>
    <phoneticPr fontId="13" type="noConversion"/>
  </si>
  <si>
    <t>달걀국</t>
    <phoneticPr fontId="13" type="noConversion"/>
  </si>
  <si>
    <t>기장밥</t>
    <phoneticPr fontId="13" type="noConversion"/>
  </si>
  <si>
    <t>기장</t>
    <phoneticPr fontId="13" type="noConversion"/>
  </si>
  <si>
    <t>북엇국</t>
    <phoneticPr fontId="13" type="noConversion"/>
  </si>
  <si>
    <t>북어채</t>
    <phoneticPr fontId="13" type="noConversion"/>
  </si>
  <si>
    <t>당면</t>
    <phoneticPr fontId="13" type="noConversion"/>
  </si>
  <si>
    <t>시금치</t>
    <phoneticPr fontId="13" type="noConversion"/>
  </si>
  <si>
    <t>마늘</t>
    <phoneticPr fontId="20" type="noConversion"/>
  </si>
  <si>
    <t>참기름</t>
    <phoneticPr fontId="20" type="noConversion"/>
  </si>
  <si>
    <t>돼지고기
시금치잡채</t>
    <phoneticPr fontId="13" type="noConversion"/>
  </si>
  <si>
    <t>느타리버섯</t>
    <phoneticPr fontId="13" type="noConversion"/>
  </si>
  <si>
    <t>연두부찜
/양념장</t>
    <phoneticPr fontId="13" type="noConversion"/>
  </si>
  <si>
    <t>미역죽</t>
  </si>
  <si>
    <t>1. 건미역은 불려서 잘게 다진다.
2. 참기름을 두른 냄비에 미역을 볶다가 불린 쌀, 적당량의 물을 넣어 센 불에서 저어가며 끓인다.
3. 끓어오르면 불을 약하게 줄이고 쌀알이 퍼질 때까지 저어가며 끓인다.
4. 진간장으로 간을 맞춘다.</t>
  </si>
  <si>
    <t>건미역</t>
  </si>
  <si>
    <t>찐단호박</t>
    <phoneticPr fontId="13" type="noConversion"/>
  </si>
  <si>
    <t>차조밥</t>
    <phoneticPr fontId="29" type="noConversion"/>
  </si>
  <si>
    <t>백미</t>
    <phoneticPr fontId="29" type="noConversion"/>
  </si>
  <si>
    <t>(만1-2세는 백미밥을 제공하거나 잡곡밥 제공 시 잡곡은 백미량의 5% 이내로 섞어서 제공)</t>
  </si>
  <si>
    <t>차조</t>
    <phoneticPr fontId="29" type="noConversion"/>
  </si>
  <si>
    <t>배추</t>
    <phoneticPr fontId="13" type="noConversion"/>
  </si>
  <si>
    <t>★배추
맑은국</t>
    <phoneticPr fontId="13" type="noConversion"/>
  </si>
  <si>
    <t>참기름</t>
  </si>
  <si>
    <t>닭살
양배추볶음</t>
    <phoneticPr fontId="13" type="noConversion"/>
  </si>
  <si>
    <t>브로콜리</t>
    <phoneticPr fontId="13" type="noConversion"/>
  </si>
  <si>
    <t>브로콜리
깨소스무침</t>
    <phoneticPr fontId="13" type="noConversion"/>
  </si>
  <si>
    <t>타락죽</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</si>
  <si>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</si>
  <si>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핫케이크</t>
    <phoneticPr fontId="13" type="noConversion"/>
  </si>
  <si>
    <t>핫케이크가루</t>
    <phoneticPr fontId="3" type="noConversion"/>
  </si>
  <si>
    <t>우유</t>
    <phoneticPr fontId="3" type="noConversion"/>
  </si>
  <si>
    <t>식용유</t>
  </si>
  <si>
    <t>칼국수면</t>
    <phoneticPr fontId="13" type="noConversion"/>
  </si>
  <si>
    <t>바지락</t>
    <phoneticPr fontId="13" type="noConversion"/>
  </si>
  <si>
    <t>&lt;양념장&gt;</t>
    <phoneticPr fontId="20" type="noConversion"/>
  </si>
  <si>
    <t>바지락
칼국수</t>
    <phoneticPr fontId="13" type="noConversion"/>
  </si>
  <si>
    <t>백미밥½</t>
    <phoneticPr fontId="13" type="noConversion"/>
  </si>
  <si>
    <t>오징어</t>
    <phoneticPr fontId="13" type="noConversion"/>
  </si>
  <si>
    <t>오징어
부추전</t>
    <phoneticPr fontId="13" type="noConversion"/>
  </si>
  <si>
    <t>양파죽</t>
    <phoneticPr fontId="13" type="noConversion"/>
  </si>
  <si>
    <t>1. 양파는 잘게 다진다.
2. 참기름을 두른 냄비에 불린 쌀, 양파를 넣고 볶다가 적당량의 물을 넣고 센 불에서 저어가며 끓인다.
3. 끓어오르면 불을 약하게 줄이고 쌀알이 퍼질 때까지 저어가며 끓인다.
4. 소금으로 간을 맞춘다.</t>
    <phoneticPr fontId="13" type="noConversion"/>
  </si>
  <si>
    <t>쌀과자</t>
    <phoneticPr fontId="20" type="noConversion"/>
  </si>
  <si>
    <t>호상발효유</t>
    <phoneticPr fontId="13" type="noConversion"/>
  </si>
  <si>
    <t>떠먹는
요거트</t>
    <phoneticPr fontId="13" type="noConversion"/>
  </si>
  <si>
    <t>돈가스
/소스</t>
    <phoneticPr fontId="13" type="noConversion"/>
  </si>
  <si>
    <t xml:space="preserve">1. 돼지고기는 적당한 두께로 포뜬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20" type="noConversion"/>
  </si>
  <si>
    <t>1. 오이는 적당한 크기로 썰어 데친 후 물기를 뺀다.
2. 데친 오이에 다진마늘, 참기름, 소금을 넣어 무친 후 깨를 뿌린다.</t>
    <phoneticPr fontId="20" type="noConversion"/>
  </si>
  <si>
    <t>숙주
당근무침</t>
    <phoneticPr fontId="13" type="noConversion"/>
  </si>
  <si>
    <t>1. 적당량의 물에 멸치, 건다시마를 넣어 국물을 낸다.
2. 도토리묵은 적당한 크기로 썰어 끓는 물에 데친다.
3. 배추김치는 양념을 덜어내고 잘게 썬다.
4. 김은 마른 팬에 구운 뒤 잘게 부순다.
5. 1의 육수를 끓인 뒤 국간장으로 간을 맞춘다.
6. 그릇에 도토리묵, 배추김치, 김을 담고 5의 육수를 부은 뒤 깨를 뿌린다.
※ 배추김치는 1cm 이하 크기로 작게 잘라서 조리한다.
(만1-2세는 백김치나 맵지 않은 김치류로 조리)</t>
    <phoneticPr fontId="13" type="noConversion"/>
  </si>
  <si>
    <t>1. 느타리버섯은 적당한 크기로 손질한 후 끓는 물에 데쳐 물기를 제거한다. 
2. 1의 느타리버섯에 다진마늘, 깨, 참기름, 소금을 넣고 무친다.</t>
    <phoneticPr fontId="20" type="noConversion"/>
  </si>
  <si>
    <t>Tip! 으깨거나 작게 자르고, 음료(물, 우유 등)와 함께 제공한다.</t>
    <phoneticPr fontId="20" type="noConversion"/>
  </si>
  <si>
    <t>느타리버섯
나물</t>
    <phoneticPr fontId="13" type="noConversion"/>
  </si>
  <si>
    <t>1. 감자는 찐다.
2. 당근, 양파는 잘게 다지고, 오이는 속씨는 제거하여 잘게 다진다.
3. 삶은 감자는 으깬다.
4. 2, 3을 넣고 섞어 반죽을 만들어 준다.
5. 소금으로 밑간한다.
6. 섞은 반죽을 먹기 좋은 모양으로 빚어 밀가루, 달걀, 빵가루 순으로 반죽 옷을 입힌다.
7. 식용유를 두른 팬에 노릇노릇하게 튀긴다.</t>
    <phoneticPr fontId="20" type="noConversion"/>
  </si>
  <si>
    <t>1. 쇠고기, 양파, 당근, 대파는 적당한 크기로 썬다.
2. 다진마늘, 진간장, 설탕, 깨, 참기름을 섞어 양념장을 만든다.
3. 1의 재료에 양념장을 넣어 재운다.
4. 식용유를 두른 팬에 3을 굽는다.</t>
    <phoneticPr fontId="13" type="noConversion"/>
  </si>
  <si>
    <t>1. 숙주는 깨끗이 손질하고, 당근은 채썬다.
2. 당근, 숙주를 살짝 데친다.
3. 2에 다진마늘, 깨, 참기름, 소금을 넣고 무친다.</t>
    <phoneticPr fontId="20" type="noConversion"/>
  </si>
  <si>
    <t>1. 밥은 고슬고슬하게 짓는다.
2. 그릇에 밥, 후리가케, 깨, 참기름을 넣고 잘 섞는다.
3. 한입 크기로 주먹밥을 만든다.</t>
    <phoneticPr fontId="13" type="noConversion"/>
  </si>
  <si>
    <t>1. 적당량의 물에 멸치, 건다시마를 넣어 국물을 낸다.
2. 배추, 양파는 적당한 크기로 썬다.
3. 1의 육수에 2의 재료, 다진마늘을 넣어 끓인다.
4. 소금으로 간을 맞춘다.</t>
    <phoneticPr fontId="20" type="noConversion"/>
  </si>
  <si>
    <t>1. 닭고기, 양배추, 대파는 적당한 크기로 썬다.
2. 그릇에 닭고기, 진간장, 참기름, 후추를 넣어 골고루 버무린다.
3. 식용유를 두른 팬에 다진마늘, 닭고기를 넣어 볶다가 양배추, 대파를 넣고 함께 볶는다.</t>
    <phoneticPr fontId="20" type="noConversion"/>
  </si>
  <si>
    <t>1. 돼지고기는 채 썬 후 다진마늘, 진간장(1/3)으로 밑간한다.
2. 양파는 채썰고 시금치는 적당한 크기로 썬다.
3. 당면은 끓는 물에 삶은 후 적당한 길이로 자른다.
4. 식용유를 두른 팬에 돼지고기, 2의 채소를 넣고 볶는다.
5. 삶은 당면에 4의 재료, 진간장, 설탕, 참기름을 넣고 버무린다.
6. 팬에 5를 넣어 볶은 후 깨를 뿌린다.</t>
    <phoneticPr fontId="20" type="noConversion"/>
  </si>
  <si>
    <t>1. 브로콜리는 적당한 크기로 썰어 끓는 물에 데친다.
2. 깨는 곱게 갈아서 마요네즈, 진간장, 설탕을 섞어 소스를 만든다.
3. 브로콜리는 깨소스를 넣어 무친다.</t>
    <phoneticPr fontId="13" type="noConversion"/>
  </si>
  <si>
    <t>1. 핫케이크가루에 달걀, 우유를 넣고 골고루 섞어 반죽한다.
2. 식용유를 두른 팬에 적당량의 반죽을 넣어 노릇하게 굽는다.</t>
    <phoneticPr fontId="13" type="noConversion"/>
  </si>
  <si>
    <t>1. 바지락은 소금물에 담가 30분 이상 해감 한 후 흐르는 물에 깨끗이 씻는다.
2. 적당량의 물에 멸치, 바지락을 넣고 국물을 낸 뒤 멸치만 건진다.
3. 애호박, 양파는 적당한 크기로 썬다.
4. 2에 애호박, 양파를 넣고 살짝 끓인 후 칼국수면을 넣고 끓인다.
5. 양념장을 곁들인다.
&lt;양념장&gt;
1. 다진대파, 다진마늘, 진간장, 고춧가루, 참기름을 섞어 양념장을 만든다.
(만1-2세는 고춧가루를 빼고 조리)</t>
    <phoneticPr fontId="13" type="noConversion"/>
  </si>
  <si>
    <t>1. 오징어, 부추는 손질 후 적당한 크기로 썬다.
2. 적당량의 밀가루에 물, 달걀, 소금을 넣어 반죽을 만든다.
3. 2의 반죽에 오징어, 부추를 넣고 섞는다.
4. 식용유를 두른 팬에 3의 반죽을 넣고 부친다.</t>
    <phoneticPr fontId="20" type="noConversion"/>
  </si>
  <si>
    <t>1. 밥을 고슬고슬하게 짓는다.
2. 새우살, 양파, 당근, 피망, 대파는 적당한 크기로 썰고, 통조림옥수수는 물기를 뺀 후 잘게 다진다.
3. 식용유를 두른 팬에 2의 재료, 다진 마늘을 넣고 볶다가 밥, 소금, 참기름을 넣고 골고루 볶는다.</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</si>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</sst>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176" formatCode="0.00_);[Red]\(0.00\)"/>
    <numFmt numFmtId="177" formatCode="0.0_);[Red]\(0.0\)"/>
    <numFmt numFmtId="178" formatCode="0.0_ "/>
    <numFmt numFmtId="179" formatCode="0_ "/>
    <numFmt numFmtId="180" formatCode="0.0"/>
    <numFmt numFmtId="181" formatCode="0.00_ "/>
    <numFmt numFmtId="182" formatCode="0.0;[Red]0.0"/>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indexed="8"/>
      <name val="맑은 고딕"/>
      <family val="3"/>
      <charset val="129"/>
      <scheme val="minor"/>
    </font>
    <font>
      <sz val="11"/>
      <color rgb="FFFF0000"/>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s>
  <fills count="7">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
      <patternFill patternType="solid">
        <fgColor rgb="FFFFFFFF"/>
        <bgColor indexed="64"/>
      </patternFill>
    </fill>
  </fills>
  <borders count="7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theme="1"/>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theme="1"/>
      </left>
      <right style="thin">
        <color theme="1"/>
      </right>
      <top/>
      <bottom/>
      <diagonal/>
    </border>
    <border>
      <left style="thin">
        <color theme="1"/>
      </left>
      <right style="medium">
        <color indexed="64"/>
      </right>
      <top/>
      <bottom/>
      <diagonal/>
    </border>
    <border>
      <left style="thin">
        <color theme="1"/>
      </left>
      <right style="thin">
        <color theme="1"/>
      </right>
      <top style="thin">
        <color indexed="64"/>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indexed="64"/>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419">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177" fontId="14" fillId="0" borderId="38" xfId="0" applyNumberFormat="1" applyFont="1" applyBorder="1" applyAlignment="1">
      <alignment horizontal="center" vertical="center"/>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23" fillId="0" borderId="41" xfId="0" applyFont="1" applyBorder="1" applyAlignment="1">
      <alignment horizontal="center" vertical="center"/>
    </xf>
    <xf numFmtId="0" fontId="22" fillId="0" borderId="42" xfId="0" applyFont="1" applyBorder="1" applyAlignment="1">
      <alignment horizontal="center" vertical="center" shrinkToFit="1"/>
    </xf>
    <xf numFmtId="177" fontId="22" fillId="0" borderId="42" xfId="32" quotePrefix="1" applyNumberFormat="1" applyFont="1" applyBorder="1" applyAlignment="1">
      <alignment horizontal="center" vertical="center"/>
    </xf>
    <xf numFmtId="178" fontId="22" fillId="0" borderId="42" xfId="0" applyNumberFormat="1" applyFont="1" applyBorder="1" applyAlignment="1">
      <alignment horizontal="center" vertical="center"/>
    </xf>
    <xf numFmtId="177" fontId="14" fillId="0" borderId="43" xfId="0" applyNumberFormat="1" applyFont="1" applyBorder="1" applyAlignment="1">
      <alignment horizontal="center" vertical="center"/>
    </xf>
    <xf numFmtId="0" fontId="14" fillId="0" borderId="11" xfId="0" applyFont="1" applyBorder="1" applyAlignment="1">
      <alignment horizontal="center" vertical="center" shrinkToFit="1"/>
    </xf>
    <xf numFmtId="178" fontId="6" fillId="0" borderId="14"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14" fillId="0" borderId="14" xfId="0" applyFont="1" applyBorder="1" applyAlignment="1">
      <alignment horizontal="center" vertical="center"/>
    </xf>
    <xf numFmtId="0" fontId="22" fillId="0" borderId="14" xfId="0" applyFont="1" applyBorder="1" applyAlignment="1">
      <alignment horizontal="center" vertical="center" shrinkToFit="1"/>
    </xf>
    <xf numFmtId="177" fontId="14" fillId="0" borderId="7"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6"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6" fontId="25" fillId="0" borderId="2" xfId="16" applyNumberFormat="1" applyFont="1" applyBorder="1" applyAlignment="1">
      <alignment horizontal="center" vertical="center"/>
    </xf>
    <xf numFmtId="178" fontId="22" fillId="0" borderId="7" xfId="0" applyNumberFormat="1" applyFont="1" applyBorder="1" applyAlignment="1">
      <alignment horizontal="center" vertical="center"/>
    </xf>
    <xf numFmtId="178" fontId="22" fillId="0" borderId="15" xfId="0" applyNumberFormat="1" applyFont="1" applyBorder="1" applyAlignment="1">
      <alignment horizontal="center" vertical="center"/>
    </xf>
    <xf numFmtId="177" fontId="14" fillId="0" borderId="38" xfId="16" applyNumberFormat="1" applyFont="1" applyBorder="1" applyAlignment="1">
      <alignment horizontal="center" vertical="center"/>
    </xf>
    <xf numFmtId="177" fontId="14" fillId="0" borderId="38" xfId="32" quotePrefix="1" applyNumberFormat="1" applyFont="1" applyBorder="1" applyAlignment="1">
      <alignment horizontal="center" vertical="center"/>
    </xf>
    <xf numFmtId="177" fontId="26" fillId="0" borderId="14" xfId="16" applyNumberFormat="1" applyFont="1" applyBorder="1" applyAlignment="1">
      <alignment horizontal="center" vertical="center"/>
    </xf>
    <xf numFmtId="0" fontId="14" fillId="0" borderId="15" xfId="0" applyFont="1" applyBorder="1" applyAlignment="1">
      <alignment horizontal="center" vertical="center" shrinkToFit="1"/>
    </xf>
    <xf numFmtId="177" fontId="14" fillId="0" borderId="2"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178" fontId="22" fillId="0" borderId="11"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14" xfId="16" applyFont="1" applyBorder="1" applyAlignment="1">
      <alignment horizontal="center" vertical="center" shrinkToFit="1"/>
    </xf>
    <xf numFmtId="178" fontId="14" fillId="0" borderId="38" xfId="0" applyNumberFormat="1" applyFont="1" applyBorder="1" applyAlignment="1">
      <alignment horizontal="center" vertical="center"/>
    </xf>
    <xf numFmtId="0" fontId="21" fillId="0" borderId="2" xfId="0" applyFont="1" applyBorder="1" applyAlignment="1">
      <alignment horizontal="center" vertical="center"/>
    </xf>
    <xf numFmtId="0" fontId="7" fillId="0" borderId="6" xfId="0" applyFont="1" applyBorder="1" applyAlignment="1">
      <alignment horizontal="center" vertical="center" wrapText="1"/>
    </xf>
    <xf numFmtId="0" fontId="6" fillId="0" borderId="30" xfId="0" applyFont="1" applyBorder="1" applyAlignment="1">
      <alignment horizontal="center" vertical="center" shrinkToFit="1"/>
    </xf>
    <xf numFmtId="0" fontId="6" fillId="0" borderId="22" xfId="0" applyFont="1" applyBorder="1" applyAlignment="1">
      <alignment horizontal="center" vertical="center" shrinkToFit="1"/>
    </xf>
    <xf numFmtId="177" fontId="6" fillId="0" borderId="56"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179" fontId="22" fillId="0" borderId="15" xfId="0" applyNumberFormat="1" applyFont="1" applyBorder="1" applyAlignment="1">
      <alignment horizontal="center" vertical="center"/>
    </xf>
    <xf numFmtId="0" fontId="22" fillId="0" borderId="18" xfId="16" applyFont="1" applyBorder="1" applyAlignment="1">
      <alignment horizontal="center" vertical="center" shrinkToFit="1"/>
    </xf>
    <xf numFmtId="177" fontId="22" fillId="0" borderId="10"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6" xfId="0" applyFont="1" applyBorder="1" applyAlignment="1">
      <alignment horizontal="center" vertical="center"/>
    </xf>
    <xf numFmtId="177" fontId="22" fillId="0" borderId="14" xfId="32" quotePrefix="1" applyNumberFormat="1" applyFont="1" applyBorder="1" applyAlignment="1">
      <alignment horizontal="center" vertical="center"/>
    </xf>
    <xf numFmtId="0" fontId="6" fillId="0" borderId="38" xfId="0" applyFont="1" applyBorder="1" applyAlignment="1">
      <alignment horizontal="center" vertical="center" shrinkToFit="1"/>
    </xf>
    <xf numFmtId="177" fontId="6"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14" xfId="0" applyNumberFormat="1" applyFont="1" applyBorder="1" applyAlignment="1">
      <alignment horizontal="center" vertical="center"/>
    </xf>
    <xf numFmtId="177" fontId="22" fillId="0" borderId="15"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178" fontId="22" fillId="0" borderId="14" xfId="32" quotePrefix="1" applyNumberFormat="1" applyFont="1" applyBorder="1" applyAlignment="1">
      <alignment horizontal="center" vertical="center"/>
    </xf>
    <xf numFmtId="0" fontId="26" fillId="0" borderId="14" xfId="16" applyFont="1" applyBorder="1" applyAlignment="1">
      <alignment horizontal="center" vertical="center" shrinkToFit="1"/>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176" fontId="14" fillId="0" borderId="52" xfId="16" applyNumberFormat="1" applyFont="1" applyBorder="1" applyAlignment="1">
      <alignment horizontal="center" vertical="center" shrinkToFit="1"/>
    </xf>
    <xf numFmtId="0" fontId="22" fillId="0" borderId="0" xfId="0" applyFont="1" applyBorder="1" applyAlignment="1">
      <alignment horizontal="center" vertical="center" shrinkToFit="1"/>
    </xf>
    <xf numFmtId="0" fontId="22" fillId="0" borderId="0" xfId="16" applyFont="1" applyBorder="1" applyAlignment="1" applyProtection="1">
      <alignment horizontal="center" vertical="center" shrinkToFit="1"/>
      <protection locked="0"/>
    </xf>
    <xf numFmtId="177" fontId="22" fillId="0" borderId="0" xfId="16" applyNumberFormat="1" applyFont="1" applyBorder="1" applyAlignment="1" applyProtection="1">
      <alignment horizontal="center" vertical="center"/>
      <protection locked="0"/>
    </xf>
    <xf numFmtId="177" fontId="14" fillId="0" borderId="0" xfId="0" quotePrefix="1" applyNumberFormat="1" applyFont="1" applyBorder="1" applyAlignment="1">
      <alignment horizontal="center" vertical="center"/>
    </xf>
    <xf numFmtId="177" fontId="14" fillId="0" borderId="0" xfId="16" applyNumberFormat="1" applyFont="1" applyBorder="1" applyAlignment="1">
      <alignment horizontal="center" vertical="center"/>
    </xf>
    <xf numFmtId="0" fontId="23" fillId="0" borderId="42" xfId="0" applyFont="1" applyBorder="1" applyAlignment="1">
      <alignment horizontal="center" vertical="center"/>
    </xf>
    <xf numFmtId="0" fontId="22" fillId="0" borderId="42" xfId="16" applyFont="1" applyBorder="1" applyAlignment="1">
      <alignment horizontal="center" vertical="center" shrinkToFit="1"/>
    </xf>
    <xf numFmtId="178" fontId="6" fillId="0" borderId="42" xfId="0" applyNumberFormat="1" applyFont="1" applyBorder="1" applyAlignment="1">
      <alignment horizontal="center" vertical="center"/>
    </xf>
    <xf numFmtId="177" fontId="22" fillId="0" borderId="42" xfId="0" applyNumberFormat="1" applyFont="1" applyBorder="1" applyAlignment="1">
      <alignment horizontal="center" vertical="center"/>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6" fillId="0" borderId="8" xfId="0" applyFont="1" applyBorder="1" applyAlignment="1">
      <alignment horizontal="center" vertical="center" shrinkToFit="1"/>
    </xf>
    <xf numFmtId="177" fontId="6" fillId="0" borderId="51" xfId="0" applyNumberFormat="1" applyFont="1" applyBorder="1" applyAlignment="1">
      <alignment horizontal="center" vertical="center"/>
    </xf>
    <xf numFmtId="177" fontId="6" fillId="0" borderId="18" xfId="0" applyNumberFormat="1" applyFont="1" applyBorder="1" applyAlignment="1">
      <alignment horizontal="center" vertical="center"/>
    </xf>
    <xf numFmtId="0" fontId="6" fillId="0" borderId="12" xfId="0" applyFont="1" applyBorder="1" applyAlignment="1">
      <alignment horizontal="center" vertical="center" shrinkToFit="1"/>
    </xf>
    <xf numFmtId="177" fontId="6" fillId="0" borderId="19" xfId="0" applyNumberFormat="1" applyFont="1" applyBorder="1" applyAlignment="1">
      <alignment horizontal="center" vertical="center"/>
    </xf>
    <xf numFmtId="0" fontId="23" fillId="0" borderId="10" xfId="0" applyFont="1" applyBorder="1" applyAlignment="1">
      <alignment horizontal="center" vertical="center" shrinkToFi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14" xfId="16" applyFont="1" applyBorder="1" applyAlignment="1">
      <alignment horizontal="center" vertical="center"/>
    </xf>
    <xf numFmtId="0" fontId="14" fillId="0" borderId="10" xfId="16" applyFont="1" applyBorder="1" applyAlignment="1">
      <alignment horizontal="center" vertical="center"/>
    </xf>
    <xf numFmtId="0" fontId="0" fillId="0" borderId="38" xfId="0" applyBorder="1" applyAlignment="1">
      <alignment horizontal="center" vertical="center" wrapText="1"/>
    </xf>
    <xf numFmtId="177" fontId="14" fillId="0" borderId="39" xfId="0" applyNumberFormat="1" applyFont="1" applyBorder="1" applyAlignment="1">
      <alignment horizontal="center" vertical="center"/>
    </xf>
    <xf numFmtId="0" fontId="6" fillId="0" borderId="0"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51" xfId="0" applyFont="1" applyBorder="1" applyAlignment="1">
      <alignment horizontal="center" vertical="center" shrinkToFit="1"/>
    </xf>
    <xf numFmtId="0" fontId="22"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178" fontId="14" fillId="0" borderId="7" xfId="0" applyNumberFormat="1" applyFont="1" applyBorder="1" applyAlignment="1">
      <alignment horizontal="center" vertical="center"/>
    </xf>
    <xf numFmtId="177" fontId="14" fillId="0" borderId="51"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2" fillId="0" borderId="8" xfId="16" applyFont="1" applyBorder="1" applyAlignment="1" applyProtection="1">
      <alignment horizontal="center" vertical="center" shrinkToFit="1"/>
      <protection locked="0"/>
    </xf>
    <xf numFmtId="178" fontId="22" fillId="0" borderId="6" xfId="32" quotePrefix="1" applyNumberFormat="1" applyFont="1" applyBorder="1" applyAlignment="1">
      <alignment horizontal="center" vertical="center"/>
    </xf>
    <xf numFmtId="177" fontId="22" fillId="0" borderId="8" xfId="16" applyNumberFormat="1" applyFont="1" applyBorder="1" applyAlignment="1" applyProtection="1">
      <alignment horizontal="center" vertical="center"/>
      <protection locked="0"/>
    </xf>
    <xf numFmtId="0" fontId="22" fillId="0" borderId="12" xfId="16" applyFont="1" applyBorder="1" applyAlignment="1" applyProtection="1">
      <alignment horizontal="center" vertical="center" shrinkToFit="1"/>
      <protection locked="0"/>
    </xf>
    <xf numFmtId="177" fontId="22" fillId="0" borderId="12" xfId="16" applyNumberFormat="1" applyFont="1" applyBorder="1" applyAlignment="1" applyProtection="1">
      <alignment horizontal="center" vertical="center"/>
      <protection locked="0"/>
    </xf>
    <xf numFmtId="178" fontId="7"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14" fillId="0" borderId="38" xfId="16" applyFont="1" applyBorder="1" applyAlignment="1">
      <alignment horizontal="center" vertical="center" shrinkToFit="1"/>
    </xf>
    <xf numFmtId="0" fontId="30" fillId="0" borderId="6" xfId="0" applyFont="1" applyBorder="1" applyAlignment="1">
      <alignment horizontal="center" vertical="center" shrinkToFit="1"/>
    </xf>
    <xf numFmtId="178" fontId="30" fillId="0" borderId="6" xfId="0" applyNumberFormat="1" applyFont="1" applyBorder="1" applyAlignment="1">
      <alignment horizontal="center" vertical="center"/>
    </xf>
    <xf numFmtId="0" fontId="30" fillId="0" borderId="10" xfId="0" applyFont="1" applyBorder="1" applyAlignment="1">
      <alignment horizontal="center" vertical="center" shrinkToFit="1"/>
    </xf>
    <xf numFmtId="178" fontId="30" fillId="0" borderId="10" xfId="0" applyNumberFormat="1" applyFont="1" applyBorder="1" applyAlignment="1">
      <alignment horizontal="center" vertical="center"/>
    </xf>
    <xf numFmtId="180" fontId="6" fillId="0" borderId="6" xfId="0" applyNumberFormat="1" applyFont="1" applyBorder="1" applyAlignment="1">
      <alignment horizontal="center" vertical="center" wrapText="1"/>
    </xf>
    <xf numFmtId="177" fontId="6" fillId="0" borderId="51" xfId="0" applyNumberFormat="1" applyFont="1" applyBorder="1" applyAlignment="1">
      <alignment horizontal="center" vertical="center" wrapText="1"/>
    </xf>
    <xf numFmtId="180" fontId="6" fillId="0" borderId="14" xfId="0" applyNumberFormat="1" applyFont="1" applyBorder="1" applyAlignment="1">
      <alignment horizontal="center" vertical="center" wrapText="1"/>
    </xf>
    <xf numFmtId="177" fontId="6" fillId="0" borderId="18"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77" fontId="6" fillId="0" borderId="19" xfId="0" applyNumberFormat="1" applyFont="1" applyBorder="1" applyAlignment="1">
      <alignment horizontal="center" vertical="center" wrapText="1"/>
    </xf>
    <xf numFmtId="0" fontId="0" fillId="0" borderId="10" xfId="0" applyBorder="1" applyAlignment="1">
      <alignment horizontal="center" vertical="center" shrinkToFit="1"/>
    </xf>
    <xf numFmtId="178" fontId="0" fillId="0" borderId="12" xfId="0" applyNumberFormat="1" applyBorder="1" applyAlignment="1">
      <alignment horizontal="center" vertical="center"/>
    </xf>
    <xf numFmtId="181" fontId="6" fillId="0" borderId="8" xfId="0" applyNumberFormat="1" applyFont="1" applyBorder="1" applyAlignment="1">
      <alignment horizontal="center" vertical="center"/>
    </xf>
    <xf numFmtId="177" fontId="22" fillId="0" borderId="8" xfId="0" applyNumberFormat="1" applyFont="1" applyBorder="1" applyAlignment="1">
      <alignment horizontal="center" vertical="center"/>
    </xf>
    <xf numFmtId="0" fontId="0" fillId="0" borderId="14" xfId="0" applyBorder="1" applyAlignment="1">
      <alignment horizontal="center" vertical="center" shrinkToFit="1"/>
    </xf>
    <xf numFmtId="181" fontId="6" fillId="0" borderId="12" xfId="0" applyNumberFormat="1" applyFont="1" applyBorder="1" applyAlignment="1">
      <alignment horizontal="center" vertical="center"/>
    </xf>
    <xf numFmtId="177" fontId="22" fillId="0" borderId="12" xfId="0" applyNumberFormat="1" applyFont="1" applyBorder="1" applyAlignment="1">
      <alignment horizontal="center" vertical="center"/>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82" fontId="14" fillId="0" borderId="14" xfId="0" applyNumberFormat="1" applyFont="1" applyBorder="1" applyAlignment="1">
      <alignment horizontal="center" vertical="center"/>
    </xf>
    <xf numFmtId="178" fontId="14" fillId="0" borderId="2" xfId="0" applyNumberFormat="1" applyFont="1" applyBorder="1" applyAlignment="1">
      <alignment horizontal="center" vertical="center"/>
    </xf>
    <xf numFmtId="177" fontId="14" fillId="0" borderId="2" xfId="32" quotePrefix="1"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62" xfId="0" applyNumberFormat="1" applyFont="1" applyBorder="1" applyAlignment="1">
      <alignment horizontal="center" vertical="center"/>
    </xf>
    <xf numFmtId="178" fontId="14" fillId="0" borderId="60" xfId="0" applyNumberFormat="1" applyFont="1" applyBorder="1" applyAlignment="1">
      <alignment horizontal="center" vertical="center"/>
    </xf>
    <xf numFmtId="177" fontId="14" fillId="0" borderId="63" xfId="0" applyNumberFormat="1" applyFont="1" applyBorder="1" applyAlignment="1">
      <alignment horizontal="center" vertical="center"/>
    </xf>
    <xf numFmtId="0" fontId="14" fillId="0" borderId="22" xfId="0" applyFont="1" applyBorder="1" applyAlignment="1">
      <alignment horizontal="center" vertical="center" shrinkToFit="1"/>
    </xf>
    <xf numFmtId="0" fontId="14" fillId="0" borderId="64" xfId="0" applyFont="1" applyBorder="1" applyAlignment="1">
      <alignment horizontal="center" vertical="center" shrinkToFit="1"/>
    </xf>
    <xf numFmtId="178" fontId="14" fillId="0" borderId="65" xfId="0" applyNumberFormat="1" applyFont="1" applyBorder="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0" fontId="14" fillId="0" borderId="38" xfId="0" applyFont="1" applyBorder="1" applyAlignment="1">
      <alignment horizontal="center" vertical="center" shrinkToFit="1"/>
    </xf>
    <xf numFmtId="182" fontId="14" fillId="0" borderId="38" xfId="0" applyNumberFormat="1" applyFont="1" applyBorder="1" applyAlignment="1">
      <alignment horizontal="center" vertical="center"/>
    </xf>
    <xf numFmtId="0" fontId="7" fillId="0" borderId="69" xfId="0" applyFont="1" applyBorder="1" applyAlignment="1">
      <alignment horizontal="center" vertical="center" wrapText="1"/>
    </xf>
    <xf numFmtId="0" fontId="6" fillId="0" borderId="69" xfId="0" applyFont="1" applyBorder="1" applyAlignment="1">
      <alignment horizontal="center" vertical="center" shrinkToFit="1"/>
    </xf>
    <xf numFmtId="178" fontId="6" fillId="0" borderId="69" xfId="0" applyNumberFormat="1" applyFont="1" applyBorder="1" applyAlignment="1">
      <alignment horizontal="center" vertical="center"/>
    </xf>
    <xf numFmtId="177" fontId="6" fillId="0" borderId="69" xfId="0" applyNumberFormat="1" applyFont="1" applyBorder="1" applyAlignment="1">
      <alignment horizontal="center" vertical="center"/>
    </xf>
    <xf numFmtId="177" fontId="14" fillId="0" borderId="70" xfId="0" applyNumberFormat="1" applyFont="1" applyBorder="1" applyAlignment="1">
      <alignment horizontal="center" vertical="center"/>
    </xf>
    <xf numFmtId="181"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52"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0" borderId="58" xfId="0" applyFont="1" applyBorder="1" applyAlignment="1">
      <alignment horizontal="center" vertical="center" shrinkToFit="1"/>
    </xf>
    <xf numFmtId="0" fontId="6" fillId="0" borderId="2" xfId="0" applyFont="1" applyBorder="1" applyAlignment="1">
      <alignment horizontal="center" vertical="center" shrinkToFit="1"/>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21" fillId="0" borderId="6" xfId="0" applyFont="1" applyBorder="1" applyAlignment="1">
      <alignment horizontal="center" vertical="center"/>
    </xf>
    <xf numFmtId="0" fontId="14" fillId="0" borderId="14" xfId="0" applyFont="1" applyBorder="1" applyAlignment="1">
      <alignment horizontal="left" vertical="center" wrapText="1" indent="1"/>
    </xf>
    <xf numFmtId="0" fontId="14" fillId="0" borderId="57"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7" xfId="17" applyFont="1" applyBorder="1" applyAlignment="1">
      <alignment horizontal="left" vertical="center" wrapText="1" indent="1"/>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1"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14" fillId="0" borderId="71" xfId="0" applyFont="1" applyBorder="1" applyAlignment="1">
      <alignment horizontal="left" vertical="center" wrapText="1" indent="1"/>
    </xf>
    <xf numFmtId="176" fontId="21" fillId="0" borderId="38"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176" fontId="23" fillId="0" borderId="6" xfId="63" applyNumberFormat="1" applyFont="1" applyBorder="1" applyAlignment="1">
      <alignment horizontal="center" vertical="center" wrapText="1"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8" xfId="64" applyFont="1" applyBorder="1" applyAlignment="1">
      <alignment horizontal="left" vertical="center" wrapText="1" indent="1"/>
    </xf>
    <xf numFmtId="0" fontId="22" fillId="0" borderId="9" xfId="64"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7" fillId="4" borderId="40"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176" fontId="25" fillId="0" borderId="2" xfId="16" applyNumberFormat="1" applyFont="1" applyBorder="1" applyAlignment="1">
      <alignment horizontal="center" vertical="center" wrapText="1" shrinkToFit="1"/>
    </xf>
    <xf numFmtId="0" fontId="24" fillId="0" borderId="2" xfId="0" applyFont="1" applyBorder="1" applyAlignment="1">
      <alignment horizontal="center" vertical="center" shrinkToFit="1"/>
    </xf>
    <xf numFmtId="0" fontId="24" fillId="0" borderId="10" xfId="32" applyFont="1" applyBorder="1" applyAlignment="1">
      <alignment horizontal="left" vertical="center" wrapText="1" indent="1"/>
    </xf>
    <xf numFmtId="0" fontId="24" fillId="0" borderId="23" xfId="32" applyFont="1" applyBorder="1" applyAlignment="1">
      <alignment horizontal="left" vertical="center" wrapText="1" indent="1"/>
    </xf>
    <xf numFmtId="0" fontId="24" fillId="0" borderId="2" xfId="32" applyFont="1" applyBorder="1" applyAlignment="1">
      <alignment horizontal="left" vertical="center" wrapText="1" indent="1"/>
    </xf>
    <xf numFmtId="0" fontId="24" fillId="0" borderId="17" xfId="32" applyFont="1" applyBorder="1" applyAlignment="1">
      <alignment horizontal="left" vertical="center" wrapText="1" indent="1"/>
    </xf>
    <xf numFmtId="0" fontId="24" fillId="0" borderId="41" xfId="0" applyFont="1" applyBorder="1" applyAlignment="1">
      <alignment horizontal="center" vertical="center"/>
    </xf>
    <xf numFmtId="0" fontId="24" fillId="0" borderId="44" xfId="0" applyFont="1" applyBorder="1" applyAlignment="1">
      <alignment horizontal="center" vertical="center"/>
    </xf>
    <xf numFmtId="0" fontId="24" fillId="0" borderId="45" xfId="0" applyFont="1" applyBorder="1" applyAlignment="1">
      <alignment horizontal="center" vertical="center"/>
    </xf>
    <xf numFmtId="0" fontId="26" fillId="0" borderId="15" xfId="25" applyFont="1" applyBorder="1" applyAlignment="1">
      <alignment horizontal="left" vertical="center" wrapText="1" indent="1"/>
    </xf>
    <xf numFmtId="0" fontId="26" fillId="0" borderId="0" xfId="25" applyFont="1" applyBorder="1" applyAlignment="1">
      <alignment horizontal="left" vertical="center" wrapText="1" indent="1"/>
    </xf>
    <xf numFmtId="0" fontId="26" fillId="0" borderId="16" xfId="25" applyFont="1" applyBorder="1" applyAlignment="1">
      <alignment horizontal="left" vertical="center" wrapText="1" indent="1"/>
    </xf>
    <xf numFmtId="0" fontId="7" fillId="0" borderId="3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4" fillId="6" borderId="52" xfId="0" applyFont="1" applyFill="1" applyBorder="1" applyAlignment="1">
      <alignment horizontal="left" vertical="center" wrapText="1" indent="1"/>
    </xf>
    <xf numFmtId="0" fontId="24" fillId="6" borderId="39" xfId="0" applyFont="1" applyFill="1" applyBorder="1" applyAlignment="1">
      <alignment horizontal="left" vertical="center" wrapText="1" indent="1"/>
    </xf>
    <xf numFmtId="0" fontId="24" fillId="6" borderId="53" xfId="0" applyFont="1" applyFill="1" applyBorder="1" applyAlignment="1">
      <alignment horizontal="left" vertical="center" wrapText="1" indent="1"/>
    </xf>
    <xf numFmtId="0" fontId="24" fillId="6" borderId="15" xfId="0" applyFont="1" applyFill="1" applyBorder="1" applyAlignment="1">
      <alignment horizontal="left" vertical="center" wrapText="1" indent="1"/>
    </xf>
    <xf numFmtId="0" fontId="24" fillId="6" borderId="0" xfId="0" applyFont="1" applyFill="1" applyBorder="1" applyAlignment="1">
      <alignment horizontal="left" vertical="center" wrapText="1" indent="1"/>
    </xf>
    <xf numFmtId="0" fontId="24" fillId="6" borderId="16" xfId="0" applyFont="1" applyFill="1" applyBorder="1" applyAlignment="1">
      <alignment horizontal="left" vertical="center" wrapText="1" indent="1"/>
    </xf>
    <xf numFmtId="0" fontId="24" fillId="6" borderId="11" xfId="0" applyFont="1" applyFill="1" applyBorder="1" applyAlignment="1">
      <alignment horizontal="left" vertical="center" wrapText="1" indent="1"/>
    </xf>
    <xf numFmtId="0" fontId="24" fillId="6" borderId="12" xfId="0" applyFont="1" applyFill="1" applyBorder="1" applyAlignment="1">
      <alignment horizontal="left" vertical="center" wrapText="1" indent="1"/>
    </xf>
    <xf numFmtId="0" fontId="24" fillId="6" borderId="13" xfId="0" applyFont="1" applyFill="1" applyBorder="1" applyAlignment="1">
      <alignment horizontal="left" vertical="center" wrapText="1" inden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7" fillId="0" borderId="2" xfId="0" applyFont="1" applyBorder="1" applyAlignment="1">
      <alignment horizontal="center" vertical="center"/>
    </xf>
    <xf numFmtId="0" fontId="7" fillId="0" borderId="6" xfId="0" applyFont="1" applyBorder="1" applyAlignment="1">
      <alignment horizontal="center" vertical="center"/>
    </xf>
    <xf numFmtId="176" fontId="21" fillId="0" borderId="38"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0" borderId="31" xfId="0" applyFont="1" applyBorder="1" applyAlignment="1">
      <alignment horizontal="center" vertical="center"/>
    </xf>
    <xf numFmtId="0" fontId="21" fillId="0" borderId="28" xfId="0" applyFont="1" applyBorder="1" applyAlignment="1">
      <alignment horizontal="center" vertical="center"/>
    </xf>
    <xf numFmtId="0" fontId="21" fillId="0" borderId="32" xfId="0" applyFont="1" applyBorder="1" applyAlignment="1">
      <alignment horizontal="center" vertical="center"/>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28" xfId="0" applyFont="1" applyBorder="1" applyAlignment="1">
      <alignment horizontal="left" vertical="center" wrapText="1" indent="1"/>
    </xf>
    <xf numFmtId="0" fontId="14" fillId="0" borderId="29"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176" fontId="23" fillId="0" borderId="6" xfId="63" applyNumberFormat="1" applyFont="1" applyBorder="1" applyAlignment="1">
      <alignment horizontal="center" vertical="center" shrinkToFit="1"/>
    </xf>
    <xf numFmtId="0" fontId="28" fillId="0" borderId="6" xfId="0" applyFont="1" applyBorder="1" applyAlignment="1">
      <alignment horizontal="center" vertical="center" wrapText="1"/>
    </xf>
    <xf numFmtId="0" fontId="28"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14" fillId="0" borderId="6" xfId="0" applyFont="1" applyBorder="1" applyAlignment="1">
      <alignment horizontal="left" vertical="center" wrapText="1" indent="1"/>
    </xf>
    <xf numFmtId="0" fontId="14" fillId="0" borderId="59" xfId="0" applyFont="1" applyBorder="1" applyAlignment="1">
      <alignment horizontal="left" vertical="center" wrapText="1" indent="1"/>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7" fillId="0" borderId="8" xfId="0" applyFont="1" applyBorder="1" applyAlignment="1">
      <alignment horizontal="left" vertical="center" wrapText="1" indent="1"/>
    </xf>
    <xf numFmtId="0" fontId="27" fillId="0" borderId="9" xfId="0" applyFont="1" applyBorder="1" applyAlignment="1">
      <alignment horizontal="left" vertical="center" wrapText="1" indent="1"/>
    </xf>
    <xf numFmtId="0" fontId="27" fillId="0" borderId="15"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6" xfId="0" applyFont="1" applyBorder="1" applyAlignment="1">
      <alignment horizontal="left" vertical="center" wrapText="1" indent="1"/>
    </xf>
    <xf numFmtId="0" fontId="27" fillId="0" borderId="11" xfId="0" applyFont="1" applyBorder="1" applyAlignment="1">
      <alignment horizontal="left" vertical="center" wrapText="1" indent="1"/>
    </xf>
    <xf numFmtId="0" fontId="27" fillId="0" borderId="12" xfId="0" applyFont="1" applyBorder="1" applyAlignment="1">
      <alignment horizontal="left" vertical="center" wrapText="1" indent="1"/>
    </xf>
    <xf numFmtId="0" fontId="27"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1" fillId="0" borderId="14" xfId="16" applyNumberFormat="1" applyFont="1" applyBorder="1" applyAlignment="1">
      <alignment horizontal="center" vertical="center"/>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4" fillId="0" borderId="46" xfId="0" applyFont="1" applyBorder="1" applyAlignment="1">
      <alignment horizontal="center" vertical="center"/>
    </xf>
    <xf numFmtId="0" fontId="24" fillId="0" borderId="47" xfId="0" applyFont="1" applyBorder="1" applyAlignment="1">
      <alignment horizontal="center" vertical="center"/>
    </xf>
    <xf numFmtId="0" fontId="24" fillId="0" borderId="48" xfId="0" applyFont="1" applyBorder="1" applyAlignment="1">
      <alignment horizontal="center" vertical="center"/>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21" fillId="0" borderId="38" xfId="0" applyFont="1" applyBorder="1" applyAlignment="1">
      <alignment horizontal="center" vertical="center" wrapText="1"/>
    </xf>
    <xf numFmtId="0" fontId="21" fillId="0" borderId="14" xfId="0" applyFont="1" applyBorder="1" applyAlignment="1">
      <alignment horizontal="center" vertical="center"/>
    </xf>
    <xf numFmtId="0" fontId="6" fillId="0" borderId="66" xfId="0" applyFont="1" applyBorder="1" applyAlignment="1">
      <alignment horizontal="left" vertical="center" wrapText="1" indent="1"/>
    </xf>
    <xf numFmtId="0" fontId="6" fillId="0" borderId="67" xfId="0" applyFont="1" applyBorder="1" applyAlignment="1">
      <alignment horizontal="left" vertical="center" indent="1"/>
    </xf>
    <xf numFmtId="0" fontId="6" fillId="0" borderId="68" xfId="0" applyFont="1" applyBorder="1" applyAlignment="1">
      <alignment horizontal="left" vertical="center" indent="1"/>
    </xf>
    <xf numFmtId="0" fontId="6" fillId="0" borderId="22" xfId="0" applyFont="1" applyBorder="1" applyAlignment="1">
      <alignment horizontal="left" vertical="center" indent="1"/>
    </xf>
    <xf numFmtId="0" fontId="6" fillId="0" borderId="60" xfId="0" applyFont="1" applyBorder="1" applyAlignment="1">
      <alignment horizontal="left" vertical="center" indent="1"/>
    </xf>
    <xf numFmtId="0" fontId="6" fillId="0" borderId="61" xfId="0" applyFont="1" applyBorder="1" applyAlignment="1">
      <alignment horizontal="left" vertical="center" indent="1"/>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14" fillId="0" borderId="31" xfId="0" applyFont="1" applyBorder="1" applyAlignment="1">
      <alignment horizontal="left" vertical="center" wrapText="1" indent="1"/>
    </xf>
    <xf numFmtId="0" fontId="14" fillId="0" borderId="33"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4"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62FEB1D7-CEC9-416B-867E-2CB05E1A48DB}"/>
    <cellStyle name="표준_양천" xfId="63" xr:uid="{C4B95598-EEB3-4C10-A481-B03C91FFB051}"/>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466725</xdr:colOff>
      <xdr:row>5</xdr:row>
      <xdr:rowOff>28575</xdr:rowOff>
    </xdr:from>
    <xdr:to>
      <xdr:col>11</xdr:col>
      <xdr:colOff>771761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245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19050</xdr:rowOff>
    </xdr:from>
    <xdr:to>
      <xdr:col>11</xdr:col>
      <xdr:colOff>762236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960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28575</xdr:rowOff>
    </xdr:from>
    <xdr:to>
      <xdr:col>11</xdr:col>
      <xdr:colOff>762236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09600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4" t="s">
        <v>79</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226" t="s">
        <v>15</v>
      </c>
      <c r="B10" s="215" t="s">
        <v>71</v>
      </c>
      <c r="C10" s="98" t="s">
        <v>54</v>
      </c>
      <c r="D10" s="72">
        <f t="shared" ref="D10:D24" si="0">E10*0.65</f>
        <v>33.800000000000004</v>
      </c>
      <c r="E10" s="73">
        <v>52</v>
      </c>
      <c r="F10" s="47">
        <f t="shared" ref="F10:F24" si="1">($B$6*D10)+($B$7*E10)</f>
        <v>0</v>
      </c>
      <c r="G10" s="209" t="s">
        <v>85</v>
      </c>
      <c r="H10" s="210"/>
      <c r="I10" s="210"/>
      <c r="J10" s="210"/>
      <c r="K10" s="210"/>
      <c r="L10" s="211"/>
    </row>
    <row r="11" spans="1:12" s="2" customFormat="1" ht="20.100000000000001" customHeight="1">
      <c r="A11" s="227"/>
      <c r="B11" s="216"/>
      <c r="C11" s="49" t="s">
        <v>48</v>
      </c>
      <c r="D11" s="29">
        <f t="shared" si="0"/>
        <v>1.9500000000000002</v>
      </c>
      <c r="E11" s="14">
        <v>3</v>
      </c>
      <c r="F11" s="15">
        <f t="shared" si="1"/>
        <v>0</v>
      </c>
      <c r="G11" s="212"/>
      <c r="H11" s="213"/>
      <c r="I11" s="213"/>
      <c r="J11" s="213"/>
      <c r="K11" s="213"/>
      <c r="L11" s="214"/>
    </row>
    <row r="12" spans="1:12" s="2" customFormat="1" ht="20.100000000000001" customHeight="1">
      <c r="A12" s="227"/>
      <c r="B12" s="238" t="s">
        <v>86</v>
      </c>
      <c r="C12" s="62" t="s">
        <v>56</v>
      </c>
      <c r="D12" s="37">
        <f t="shared" si="0"/>
        <v>13</v>
      </c>
      <c r="E12" s="32">
        <v>20</v>
      </c>
      <c r="F12" s="95">
        <f t="shared" si="1"/>
        <v>0</v>
      </c>
      <c r="G12" s="232" t="s">
        <v>87</v>
      </c>
      <c r="H12" s="232"/>
      <c r="I12" s="232"/>
      <c r="J12" s="232"/>
      <c r="K12" s="232"/>
      <c r="L12" s="233"/>
    </row>
    <row r="13" spans="1:12" s="2" customFormat="1" ht="20.100000000000001" customHeight="1">
      <c r="A13" s="227"/>
      <c r="B13" s="238"/>
      <c r="C13" s="59" t="s">
        <v>57</v>
      </c>
      <c r="D13" s="95">
        <f t="shared" si="0"/>
        <v>9.75</v>
      </c>
      <c r="E13" s="27">
        <v>15</v>
      </c>
      <c r="F13" s="95">
        <f t="shared" si="1"/>
        <v>0</v>
      </c>
      <c r="G13" s="232"/>
      <c r="H13" s="232"/>
      <c r="I13" s="232"/>
      <c r="J13" s="232"/>
      <c r="K13" s="232"/>
      <c r="L13" s="233"/>
    </row>
    <row r="14" spans="1:12" s="2" customFormat="1" ht="20.100000000000001" customHeight="1">
      <c r="A14" s="227"/>
      <c r="B14" s="238"/>
      <c r="C14" s="59" t="s">
        <v>29</v>
      </c>
      <c r="D14" s="95">
        <f t="shared" si="0"/>
        <v>1.3</v>
      </c>
      <c r="E14" s="27">
        <v>2</v>
      </c>
      <c r="F14" s="95">
        <f t="shared" si="1"/>
        <v>0</v>
      </c>
      <c r="G14" s="232"/>
      <c r="H14" s="232"/>
      <c r="I14" s="232"/>
      <c r="J14" s="232"/>
      <c r="K14" s="232"/>
      <c r="L14" s="233"/>
    </row>
    <row r="15" spans="1:12" s="2" customFormat="1" ht="20.100000000000001" customHeight="1">
      <c r="A15" s="227"/>
      <c r="B15" s="238"/>
      <c r="C15" s="59" t="s">
        <v>25</v>
      </c>
      <c r="D15" s="95">
        <f t="shared" si="0"/>
        <v>0.32500000000000001</v>
      </c>
      <c r="E15" s="27">
        <v>0.5</v>
      </c>
      <c r="F15" s="95">
        <f t="shared" si="1"/>
        <v>0</v>
      </c>
      <c r="G15" s="232"/>
      <c r="H15" s="232"/>
      <c r="I15" s="232"/>
      <c r="J15" s="232"/>
      <c r="K15" s="232"/>
      <c r="L15" s="233"/>
    </row>
    <row r="16" spans="1:12" s="2" customFormat="1" ht="20.100000000000001" customHeight="1">
      <c r="A16" s="227"/>
      <c r="B16" s="238"/>
      <c r="C16" s="59" t="s">
        <v>69</v>
      </c>
      <c r="D16" s="95">
        <f t="shared" si="0"/>
        <v>1.9500000000000002</v>
      </c>
      <c r="E16" s="27">
        <v>3</v>
      </c>
      <c r="F16" s="95">
        <f t="shared" si="1"/>
        <v>0</v>
      </c>
      <c r="G16" s="232"/>
      <c r="H16" s="232"/>
      <c r="I16" s="232"/>
      <c r="J16" s="232"/>
      <c r="K16" s="232"/>
      <c r="L16" s="233"/>
    </row>
    <row r="17" spans="1:12" s="2" customFormat="1" ht="20.100000000000001" customHeight="1">
      <c r="A17" s="227"/>
      <c r="B17" s="238"/>
      <c r="C17" s="19" t="s">
        <v>39</v>
      </c>
      <c r="D17" s="95">
        <f t="shared" si="0"/>
        <v>0.65</v>
      </c>
      <c r="E17" s="27">
        <v>1</v>
      </c>
      <c r="F17" s="95">
        <f t="shared" si="1"/>
        <v>0</v>
      </c>
      <c r="G17" s="232"/>
      <c r="H17" s="232"/>
      <c r="I17" s="232"/>
      <c r="J17" s="232"/>
      <c r="K17" s="232"/>
      <c r="L17" s="233"/>
    </row>
    <row r="18" spans="1:12" s="2" customFormat="1" ht="20.100000000000001" customHeight="1">
      <c r="A18" s="227"/>
      <c r="B18" s="238"/>
      <c r="C18" s="20" t="s">
        <v>40</v>
      </c>
      <c r="D18" s="34">
        <f t="shared" si="0"/>
        <v>0.65</v>
      </c>
      <c r="E18" s="15">
        <v>1</v>
      </c>
      <c r="F18" s="15">
        <f t="shared" si="1"/>
        <v>0</v>
      </c>
      <c r="G18" s="232"/>
      <c r="H18" s="232"/>
      <c r="I18" s="232"/>
      <c r="J18" s="232"/>
      <c r="K18" s="232"/>
      <c r="L18" s="233"/>
    </row>
    <row r="19" spans="1:12" s="2" customFormat="1" ht="20.100000000000001" customHeight="1">
      <c r="A19" s="227"/>
      <c r="B19" s="242" t="s">
        <v>166</v>
      </c>
      <c r="C19" s="85" t="s">
        <v>64</v>
      </c>
      <c r="D19" s="64">
        <f t="shared" si="0"/>
        <v>26</v>
      </c>
      <c r="E19" s="63">
        <v>40</v>
      </c>
      <c r="F19" s="60">
        <f t="shared" si="1"/>
        <v>0</v>
      </c>
      <c r="G19" s="245" t="s">
        <v>167</v>
      </c>
      <c r="H19" s="246"/>
      <c r="I19" s="246"/>
      <c r="J19" s="246"/>
      <c r="K19" s="246"/>
      <c r="L19" s="247"/>
    </row>
    <row r="20" spans="1:12" s="2" customFormat="1" ht="20.100000000000001" customHeight="1">
      <c r="A20" s="227"/>
      <c r="B20" s="243"/>
      <c r="C20" s="86" t="s">
        <v>35</v>
      </c>
      <c r="D20" s="87">
        <f t="shared" si="0"/>
        <v>3.25</v>
      </c>
      <c r="E20" s="99">
        <v>5</v>
      </c>
      <c r="F20" s="43">
        <f t="shared" si="1"/>
        <v>0</v>
      </c>
      <c r="G20" s="248"/>
      <c r="H20" s="249"/>
      <c r="I20" s="249"/>
      <c r="J20" s="249"/>
      <c r="K20" s="249"/>
      <c r="L20" s="250"/>
    </row>
    <row r="21" spans="1:12" s="2" customFormat="1" ht="20.100000000000001" customHeight="1">
      <c r="A21" s="227"/>
      <c r="B21" s="243"/>
      <c r="C21" s="86" t="s">
        <v>36</v>
      </c>
      <c r="D21" s="87">
        <f t="shared" si="0"/>
        <v>1.9500000000000002</v>
      </c>
      <c r="E21" s="99">
        <v>3</v>
      </c>
      <c r="F21" s="43">
        <f t="shared" si="1"/>
        <v>0</v>
      </c>
      <c r="G21" s="248"/>
      <c r="H21" s="249"/>
      <c r="I21" s="249"/>
      <c r="J21" s="249"/>
      <c r="K21" s="249"/>
      <c r="L21" s="250"/>
    </row>
    <row r="22" spans="1:12" s="2" customFormat="1" ht="20.100000000000001" customHeight="1">
      <c r="A22" s="227"/>
      <c r="B22" s="243"/>
      <c r="C22" s="86" t="s">
        <v>76</v>
      </c>
      <c r="D22" s="87">
        <f t="shared" si="0"/>
        <v>3.25</v>
      </c>
      <c r="E22" s="99">
        <v>5</v>
      </c>
      <c r="F22" s="43">
        <f t="shared" si="1"/>
        <v>0</v>
      </c>
      <c r="G22" s="248"/>
      <c r="H22" s="249"/>
      <c r="I22" s="249"/>
      <c r="J22" s="249"/>
      <c r="K22" s="249"/>
      <c r="L22" s="250"/>
    </row>
    <row r="23" spans="1:12" s="2" customFormat="1" ht="20.100000000000001" customHeight="1">
      <c r="A23" s="227"/>
      <c r="B23" s="243"/>
      <c r="C23" s="86" t="s">
        <v>32</v>
      </c>
      <c r="D23" s="87">
        <f t="shared" si="0"/>
        <v>6.5000000000000002E-2</v>
      </c>
      <c r="E23" s="99">
        <v>0.1</v>
      </c>
      <c r="F23" s="43">
        <f t="shared" si="1"/>
        <v>0</v>
      </c>
      <c r="G23" s="248"/>
      <c r="H23" s="249"/>
      <c r="I23" s="249"/>
      <c r="J23" s="249"/>
      <c r="K23" s="249"/>
      <c r="L23" s="250"/>
    </row>
    <row r="24" spans="1:12" s="2" customFormat="1" ht="20.100000000000001" customHeight="1">
      <c r="A24" s="227"/>
      <c r="B24" s="243"/>
      <c r="C24" s="86" t="s">
        <v>34</v>
      </c>
      <c r="D24" s="87">
        <f t="shared" si="0"/>
        <v>3.25</v>
      </c>
      <c r="E24" s="41">
        <v>5</v>
      </c>
      <c r="F24" s="43">
        <f t="shared" si="1"/>
        <v>0</v>
      </c>
      <c r="G24" s="248"/>
      <c r="H24" s="249"/>
      <c r="I24" s="249"/>
      <c r="J24" s="249"/>
      <c r="K24" s="249"/>
      <c r="L24" s="250"/>
    </row>
    <row r="25" spans="1:12" s="2" customFormat="1" ht="20.100000000000001" customHeight="1">
      <c r="A25" s="227"/>
      <c r="B25" s="243"/>
      <c r="C25" s="88" t="s">
        <v>88</v>
      </c>
      <c r="D25" s="56"/>
      <c r="E25" s="89"/>
      <c r="F25" s="90"/>
      <c r="G25" s="248"/>
      <c r="H25" s="249"/>
      <c r="I25" s="249"/>
      <c r="J25" s="249"/>
      <c r="K25" s="249"/>
      <c r="L25" s="250"/>
    </row>
    <row r="26" spans="1:12" s="2" customFormat="1" ht="20.100000000000001" customHeight="1">
      <c r="A26" s="227"/>
      <c r="B26" s="243"/>
      <c r="C26" s="33" t="s">
        <v>53</v>
      </c>
      <c r="D26" s="56">
        <f t="shared" ref="D26:D41" si="2">E26*0.65</f>
        <v>3.25</v>
      </c>
      <c r="E26" s="99">
        <v>5</v>
      </c>
      <c r="F26" s="71">
        <f t="shared" ref="F26:F50" si="3">($B$6*D26)+($B$7*E26)</f>
        <v>0</v>
      </c>
      <c r="G26" s="248"/>
      <c r="H26" s="249"/>
      <c r="I26" s="249"/>
      <c r="J26" s="249"/>
      <c r="K26" s="249"/>
      <c r="L26" s="250"/>
    </row>
    <row r="27" spans="1:12" s="2" customFormat="1" ht="20.100000000000001" customHeight="1">
      <c r="A27" s="227"/>
      <c r="B27" s="243"/>
      <c r="C27" s="33" t="s">
        <v>89</v>
      </c>
      <c r="D27" s="56">
        <f t="shared" si="2"/>
        <v>3.25</v>
      </c>
      <c r="E27" s="99">
        <v>5</v>
      </c>
      <c r="F27" s="71">
        <f t="shared" si="3"/>
        <v>0</v>
      </c>
      <c r="G27" s="248"/>
      <c r="H27" s="249"/>
      <c r="I27" s="249"/>
      <c r="J27" s="249"/>
      <c r="K27" s="249"/>
      <c r="L27" s="250"/>
    </row>
    <row r="28" spans="1:12" s="2" customFormat="1" ht="20.100000000000001" customHeight="1">
      <c r="A28" s="227"/>
      <c r="B28" s="243"/>
      <c r="C28" s="33" t="s">
        <v>90</v>
      </c>
      <c r="D28" s="56">
        <f t="shared" si="2"/>
        <v>1.3</v>
      </c>
      <c r="E28" s="99">
        <v>2</v>
      </c>
      <c r="F28" s="71">
        <f t="shared" si="3"/>
        <v>0</v>
      </c>
      <c r="G28" s="248"/>
      <c r="H28" s="249"/>
      <c r="I28" s="249"/>
      <c r="J28" s="249"/>
      <c r="K28" s="249"/>
      <c r="L28" s="250"/>
    </row>
    <row r="29" spans="1:12" s="2" customFormat="1" ht="20.100000000000001" customHeight="1">
      <c r="A29" s="227"/>
      <c r="B29" s="243"/>
      <c r="C29" s="33" t="s">
        <v>36</v>
      </c>
      <c r="D29" s="56">
        <f t="shared" si="2"/>
        <v>0.32500000000000001</v>
      </c>
      <c r="E29" s="99">
        <v>0.5</v>
      </c>
      <c r="F29" s="71">
        <f t="shared" si="3"/>
        <v>0</v>
      </c>
      <c r="G29" s="248"/>
      <c r="H29" s="249"/>
      <c r="I29" s="249"/>
      <c r="J29" s="249"/>
      <c r="K29" s="249"/>
      <c r="L29" s="250"/>
    </row>
    <row r="30" spans="1:12" s="2" customFormat="1" ht="20.100000000000001" customHeight="1">
      <c r="A30" s="227"/>
      <c r="B30" s="243"/>
      <c r="C30" s="33" t="s">
        <v>51</v>
      </c>
      <c r="D30" s="56">
        <f t="shared" si="2"/>
        <v>6.5</v>
      </c>
      <c r="E30" s="99">
        <v>10</v>
      </c>
      <c r="F30" s="71">
        <f t="shared" si="3"/>
        <v>0</v>
      </c>
      <c r="G30" s="248"/>
      <c r="H30" s="249"/>
      <c r="I30" s="249"/>
      <c r="J30" s="249"/>
      <c r="K30" s="249"/>
      <c r="L30" s="250"/>
    </row>
    <row r="31" spans="1:12" s="2" customFormat="1" ht="20.100000000000001" customHeight="1">
      <c r="A31" s="227"/>
      <c r="B31" s="243"/>
      <c r="C31" s="33" t="s">
        <v>91</v>
      </c>
      <c r="D31" s="56">
        <f t="shared" si="2"/>
        <v>1.9500000000000002</v>
      </c>
      <c r="E31" s="99">
        <v>3</v>
      </c>
      <c r="F31" s="71">
        <f t="shared" si="3"/>
        <v>0</v>
      </c>
      <c r="G31" s="248"/>
      <c r="H31" s="249"/>
      <c r="I31" s="249"/>
      <c r="J31" s="249"/>
      <c r="K31" s="249"/>
      <c r="L31" s="250"/>
    </row>
    <row r="32" spans="1:12" s="2" customFormat="1" ht="20.100000000000001" customHeight="1">
      <c r="A32" s="227"/>
      <c r="B32" s="243"/>
      <c r="C32" s="33" t="s">
        <v>49</v>
      </c>
      <c r="D32" s="56">
        <f t="shared" si="2"/>
        <v>0.65</v>
      </c>
      <c r="E32" s="99">
        <v>1</v>
      </c>
      <c r="F32" s="71">
        <f t="shared" si="3"/>
        <v>0</v>
      </c>
      <c r="G32" s="248"/>
      <c r="H32" s="249"/>
      <c r="I32" s="249"/>
      <c r="J32" s="249"/>
      <c r="K32" s="249"/>
      <c r="L32" s="250"/>
    </row>
    <row r="33" spans="1:12" s="2" customFormat="1" ht="20.100000000000001" customHeight="1">
      <c r="A33" s="227"/>
      <c r="B33" s="244"/>
      <c r="C33" s="91" t="s">
        <v>27</v>
      </c>
      <c r="D33" s="56">
        <f t="shared" si="2"/>
        <v>0.32500000000000001</v>
      </c>
      <c r="E33" s="92">
        <v>0.5</v>
      </c>
      <c r="F33" s="71">
        <f t="shared" si="3"/>
        <v>0</v>
      </c>
      <c r="G33" s="251"/>
      <c r="H33" s="252"/>
      <c r="I33" s="252"/>
      <c r="J33" s="252"/>
      <c r="K33" s="252"/>
      <c r="L33" s="253"/>
    </row>
    <row r="34" spans="1:12" s="2" customFormat="1" ht="20.100000000000001" customHeight="1">
      <c r="A34" s="227"/>
      <c r="B34" s="230" t="s">
        <v>92</v>
      </c>
      <c r="C34" s="45" t="s">
        <v>44</v>
      </c>
      <c r="D34" s="16">
        <f t="shared" si="2"/>
        <v>22.75</v>
      </c>
      <c r="E34" s="35">
        <v>35</v>
      </c>
      <c r="F34" s="32">
        <f>($B$6*D34)</f>
        <v>0</v>
      </c>
      <c r="G34" s="254" t="s">
        <v>168</v>
      </c>
      <c r="H34" s="232"/>
      <c r="I34" s="232"/>
      <c r="J34" s="232"/>
      <c r="K34" s="232"/>
      <c r="L34" s="233"/>
    </row>
    <row r="35" spans="1:12" s="2" customFormat="1" ht="20.100000000000001" customHeight="1">
      <c r="A35" s="227"/>
      <c r="B35" s="231"/>
      <c r="C35" s="100" t="s">
        <v>25</v>
      </c>
      <c r="D35" s="21">
        <f t="shared" si="2"/>
        <v>0.32500000000000001</v>
      </c>
      <c r="E35" s="101">
        <v>0.5</v>
      </c>
      <c r="F35" s="27">
        <f t="shared" ref="F35:F38" si="4">($B$6*D35)</f>
        <v>0</v>
      </c>
      <c r="G35" s="254"/>
      <c r="H35" s="232"/>
      <c r="I35" s="232"/>
      <c r="J35" s="232"/>
      <c r="K35" s="232"/>
      <c r="L35" s="233"/>
    </row>
    <row r="36" spans="1:12" s="2" customFormat="1" ht="20.100000000000001" customHeight="1">
      <c r="A36" s="227"/>
      <c r="B36" s="231"/>
      <c r="C36" s="100" t="s">
        <v>37</v>
      </c>
      <c r="D36" s="21">
        <f t="shared" si="2"/>
        <v>6.5000000000000002E-2</v>
      </c>
      <c r="E36" s="101">
        <v>0.1</v>
      </c>
      <c r="F36" s="27">
        <f t="shared" si="4"/>
        <v>0</v>
      </c>
      <c r="G36" s="254"/>
      <c r="H36" s="232"/>
      <c r="I36" s="232"/>
      <c r="J36" s="232"/>
      <c r="K36" s="232"/>
      <c r="L36" s="233"/>
    </row>
    <row r="37" spans="1:12" s="2" customFormat="1" ht="20.100000000000001" customHeight="1">
      <c r="A37" s="227"/>
      <c r="B37" s="231"/>
      <c r="C37" s="100" t="s">
        <v>28</v>
      </c>
      <c r="D37" s="21">
        <f t="shared" si="2"/>
        <v>0.32500000000000001</v>
      </c>
      <c r="E37" s="101">
        <v>0.5</v>
      </c>
      <c r="F37" s="27">
        <f t="shared" si="4"/>
        <v>0</v>
      </c>
      <c r="G37" s="254"/>
      <c r="H37" s="232"/>
      <c r="I37" s="232"/>
      <c r="J37" s="232"/>
      <c r="K37" s="232"/>
      <c r="L37" s="233"/>
    </row>
    <row r="38" spans="1:12" s="2" customFormat="1" ht="20.100000000000001" customHeight="1">
      <c r="A38" s="227"/>
      <c r="B38" s="231"/>
      <c r="C38" s="93" t="s">
        <v>93</v>
      </c>
      <c r="D38" s="17">
        <f t="shared" si="2"/>
        <v>6.5000000000000002E-2</v>
      </c>
      <c r="E38" s="36">
        <v>0.1</v>
      </c>
      <c r="F38" s="15">
        <f t="shared" si="4"/>
        <v>0</v>
      </c>
      <c r="G38" s="254"/>
      <c r="H38" s="232"/>
      <c r="I38" s="232"/>
      <c r="J38" s="232"/>
      <c r="K38" s="232"/>
      <c r="L38" s="233"/>
    </row>
    <row r="39" spans="1:12" s="2" customFormat="1" ht="20.100000000000001" customHeight="1">
      <c r="A39" s="227"/>
      <c r="B39" s="230" t="s">
        <v>94</v>
      </c>
      <c r="C39" s="45" t="s">
        <v>44</v>
      </c>
      <c r="D39" s="16">
        <f t="shared" si="2"/>
        <v>22.75</v>
      </c>
      <c r="E39" s="35">
        <v>35</v>
      </c>
      <c r="F39" s="27">
        <f>($B$7*E39)</f>
        <v>0</v>
      </c>
      <c r="G39" s="232" t="s">
        <v>95</v>
      </c>
      <c r="H39" s="232"/>
      <c r="I39" s="232"/>
      <c r="J39" s="232"/>
      <c r="K39" s="232"/>
      <c r="L39" s="233"/>
    </row>
    <row r="40" spans="1:12" s="2" customFormat="1" ht="20.100000000000001" customHeight="1">
      <c r="A40" s="227"/>
      <c r="B40" s="231"/>
      <c r="C40" s="100" t="s">
        <v>25</v>
      </c>
      <c r="D40" s="21">
        <f t="shared" si="2"/>
        <v>0.32500000000000001</v>
      </c>
      <c r="E40" s="101">
        <v>0.5</v>
      </c>
      <c r="F40" s="27">
        <f t="shared" ref="F40:F46" si="5">($B$7*E40)</f>
        <v>0</v>
      </c>
      <c r="G40" s="232"/>
      <c r="H40" s="232"/>
      <c r="I40" s="232"/>
      <c r="J40" s="232"/>
      <c r="K40" s="232"/>
      <c r="L40" s="233"/>
    </row>
    <row r="41" spans="1:12" s="2" customFormat="1" ht="20.100000000000001" customHeight="1">
      <c r="A41" s="227"/>
      <c r="B41" s="231"/>
      <c r="C41" s="100" t="s">
        <v>49</v>
      </c>
      <c r="D41" s="21">
        <f t="shared" si="2"/>
        <v>0.32500000000000001</v>
      </c>
      <c r="E41" s="101">
        <v>0.5</v>
      </c>
      <c r="F41" s="27">
        <f t="shared" si="5"/>
        <v>0</v>
      </c>
      <c r="G41" s="232"/>
      <c r="H41" s="232"/>
      <c r="I41" s="232"/>
      <c r="J41" s="232"/>
      <c r="K41" s="232"/>
      <c r="L41" s="233"/>
    </row>
    <row r="42" spans="1:12" s="2" customFormat="1" ht="20.100000000000001" customHeight="1">
      <c r="A42" s="227"/>
      <c r="B42" s="231"/>
      <c r="C42" s="100" t="s">
        <v>96</v>
      </c>
      <c r="D42" s="21">
        <v>0</v>
      </c>
      <c r="E42" s="101">
        <v>0.1</v>
      </c>
      <c r="F42" s="27">
        <f t="shared" si="5"/>
        <v>0</v>
      </c>
      <c r="G42" s="232"/>
      <c r="H42" s="232"/>
      <c r="I42" s="232"/>
      <c r="J42" s="232"/>
      <c r="K42" s="232"/>
      <c r="L42" s="233"/>
    </row>
    <row r="43" spans="1:12" ht="20.100000000000001" customHeight="1">
      <c r="A43" s="227"/>
      <c r="B43" s="231"/>
      <c r="C43" s="100" t="s">
        <v>27</v>
      </c>
      <c r="D43" s="21">
        <f t="shared" ref="D43:D46" si="6">E43*0.65</f>
        <v>0.32500000000000001</v>
      </c>
      <c r="E43" s="101">
        <v>0.5</v>
      </c>
      <c r="F43" s="27">
        <f t="shared" si="5"/>
        <v>0</v>
      </c>
      <c r="G43" s="232"/>
      <c r="H43" s="232"/>
      <c r="I43" s="232"/>
      <c r="J43" s="232"/>
      <c r="K43" s="232"/>
      <c r="L43" s="233"/>
    </row>
    <row r="44" spans="1:12" s="2" customFormat="1" ht="20.100000000000001" customHeight="1">
      <c r="A44" s="227"/>
      <c r="B44" s="231"/>
      <c r="C44" s="19" t="s">
        <v>37</v>
      </c>
      <c r="D44" s="21">
        <f t="shared" si="6"/>
        <v>0.32500000000000001</v>
      </c>
      <c r="E44" s="21">
        <v>0.5</v>
      </c>
      <c r="F44" s="27">
        <f t="shared" si="5"/>
        <v>0</v>
      </c>
      <c r="G44" s="232"/>
      <c r="H44" s="232"/>
      <c r="I44" s="232"/>
      <c r="J44" s="232"/>
      <c r="K44" s="232"/>
      <c r="L44" s="233"/>
    </row>
    <row r="45" spans="1:12" s="2" customFormat="1" ht="20.100000000000001" customHeight="1">
      <c r="A45" s="227"/>
      <c r="B45" s="231"/>
      <c r="C45" s="100" t="s">
        <v>28</v>
      </c>
      <c r="D45" s="21">
        <f t="shared" si="6"/>
        <v>0.32500000000000001</v>
      </c>
      <c r="E45" s="101">
        <v>0.5</v>
      </c>
      <c r="F45" s="27">
        <f t="shared" si="5"/>
        <v>0</v>
      </c>
      <c r="G45" s="232"/>
      <c r="H45" s="232"/>
      <c r="I45" s="232"/>
      <c r="J45" s="232"/>
      <c r="K45" s="232"/>
      <c r="L45" s="233"/>
    </row>
    <row r="46" spans="1:12" s="2" customFormat="1" ht="20.100000000000001" customHeight="1">
      <c r="A46" s="227"/>
      <c r="B46" s="231"/>
      <c r="C46" s="55" t="s">
        <v>32</v>
      </c>
      <c r="D46" s="17">
        <f t="shared" si="6"/>
        <v>0.13</v>
      </c>
      <c r="E46" s="36">
        <v>0.2</v>
      </c>
      <c r="F46" s="27">
        <f t="shared" si="5"/>
        <v>0</v>
      </c>
      <c r="G46" s="232"/>
      <c r="H46" s="232"/>
      <c r="I46" s="232"/>
      <c r="J46" s="232"/>
      <c r="K46" s="232"/>
      <c r="L46" s="233"/>
    </row>
    <row r="47" spans="1:12" s="2" customFormat="1" ht="39.950000000000003" customHeight="1">
      <c r="A47" s="228"/>
      <c r="B47" s="39" t="s">
        <v>30</v>
      </c>
      <c r="C47" s="22" t="s">
        <v>31</v>
      </c>
      <c r="D47" s="23">
        <f>E47*0.65</f>
        <v>13</v>
      </c>
      <c r="E47" s="24">
        <v>20</v>
      </c>
      <c r="F47" s="25">
        <f t="shared" si="3"/>
        <v>0</v>
      </c>
      <c r="G47" s="234" t="s">
        <v>62</v>
      </c>
      <c r="H47" s="235"/>
      <c r="I47" s="235"/>
      <c r="J47" s="235"/>
      <c r="K47" s="235"/>
      <c r="L47" s="236"/>
    </row>
    <row r="48" spans="1:12" s="2" customFormat="1" ht="24.75" customHeight="1">
      <c r="A48" s="227" t="s">
        <v>102</v>
      </c>
      <c r="B48" s="237" t="s">
        <v>97</v>
      </c>
      <c r="C48" s="19" t="s">
        <v>98</v>
      </c>
      <c r="D48" s="95">
        <f t="shared" ref="D48:D50" si="7">E48*0.65</f>
        <v>13</v>
      </c>
      <c r="E48" s="27">
        <v>20</v>
      </c>
      <c r="F48" s="95">
        <f t="shared" si="3"/>
        <v>0</v>
      </c>
      <c r="G48" s="240" t="s">
        <v>99</v>
      </c>
      <c r="H48" s="240"/>
      <c r="I48" s="240"/>
      <c r="J48" s="240"/>
      <c r="K48" s="240"/>
      <c r="L48" s="241"/>
    </row>
    <row r="49" spans="1:12" s="2" customFormat="1" ht="24.75" customHeight="1">
      <c r="A49" s="227"/>
      <c r="B49" s="238"/>
      <c r="C49" s="19" t="s">
        <v>100</v>
      </c>
      <c r="D49" s="95">
        <f t="shared" si="7"/>
        <v>9.75</v>
      </c>
      <c r="E49" s="27">
        <v>15</v>
      </c>
      <c r="F49" s="95">
        <f t="shared" si="3"/>
        <v>0</v>
      </c>
      <c r="G49" s="240"/>
      <c r="H49" s="240"/>
      <c r="I49" s="240"/>
      <c r="J49" s="240"/>
      <c r="K49" s="240"/>
      <c r="L49" s="241"/>
    </row>
    <row r="50" spans="1:12" s="2" customFormat="1" ht="24.75" customHeight="1">
      <c r="A50" s="227"/>
      <c r="B50" s="239"/>
      <c r="C50" s="75" t="s">
        <v>93</v>
      </c>
      <c r="D50" s="27">
        <f t="shared" si="7"/>
        <v>6.5000000000000002E-2</v>
      </c>
      <c r="E50" s="94">
        <v>0.1</v>
      </c>
      <c r="F50" s="95">
        <f t="shared" si="3"/>
        <v>0</v>
      </c>
      <c r="G50" s="240"/>
      <c r="H50" s="240"/>
      <c r="I50" s="240"/>
      <c r="J50" s="240"/>
      <c r="K50" s="240"/>
      <c r="L50" s="241"/>
    </row>
    <row r="51" spans="1:12" s="2" customFormat="1" ht="20.100000000000001" customHeight="1">
      <c r="A51" s="227"/>
      <c r="B51" s="84" t="s">
        <v>53</v>
      </c>
      <c r="C51" s="96" t="s">
        <v>53</v>
      </c>
      <c r="D51" s="26">
        <f>E51*0.65</f>
        <v>32.5</v>
      </c>
      <c r="E51" s="64">
        <v>50</v>
      </c>
      <c r="F51" s="25">
        <f>($B$6*D51)+($B$7*E51)</f>
        <v>0</v>
      </c>
      <c r="G51" s="217"/>
      <c r="H51" s="218"/>
      <c r="I51" s="218"/>
      <c r="J51" s="218"/>
      <c r="K51" s="218"/>
      <c r="L51" s="219"/>
    </row>
    <row r="52" spans="1:12" s="2" customFormat="1" ht="20.100000000000001" customHeight="1">
      <c r="A52" s="227"/>
      <c r="B52" s="160" t="s">
        <v>137</v>
      </c>
      <c r="C52" s="26" t="s">
        <v>70</v>
      </c>
      <c r="D52" s="26">
        <f t="shared" ref="D52" si="8">E52*0.65</f>
        <v>52</v>
      </c>
      <c r="E52" s="161">
        <v>80</v>
      </c>
      <c r="F52" s="25">
        <f t="shared" ref="F52" si="9">($B$6*D52)+($B$7*E52)</f>
        <v>0</v>
      </c>
      <c r="G52" s="220" t="s">
        <v>172</v>
      </c>
      <c r="H52" s="221"/>
      <c r="I52" s="221"/>
      <c r="J52" s="221"/>
      <c r="K52" s="221"/>
      <c r="L52" s="222"/>
    </row>
    <row r="53" spans="1:12" s="2" customFormat="1" ht="20.100000000000001" customHeight="1" thickBot="1">
      <c r="A53" s="229"/>
      <c r="B53" s="50" t="s">
        <v>11</v>
      </c>
      <c r="C53" s="51" t="s">
        <v>12</v>
      </c>
      <c r="D53" s="52">
        <f t="shared" ref="D53" si="10">E53*0.65</f>
        <v>130</v>
      </c>
      <c r="E53" s="53">
        <v>200</v>
      </c>
      <c r="F53" s="54">
        <f t="shared" ref="F53" si="11">($B$6*D53)+($B$7*E53)</f>
        <v>0</v>
      </c>
      <c r="G53" s="223"/>
      <c r="H53" s="224"/>
      <c r="I53" s="224"/>
      <c r="J53" s="224"/>
      <c r="K53" s="224"/>
      <c r="L53" s="225"/>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21">
    <mergeCell ref="G51:L51"/>
    <mergeCell ref="G52:L52"/>
    <mergeCell ref="G53:L53"/>
    <mergeCell ref="A10:A47"/>
    <mergeCell ref="A48:A53"/>
    <mergeCell ref="B39:B46"/>
    <mergeCell ref="G39:L46"/>
    <mergeCell ref="G47:L47"/>
    <mergeCell ref="B48:B50"/>
    <mergeCell ref="G48:L50"/>
    <mergeCell ref="G12:L18"/>
    <mergeCell ref="B19:B33"/>
    <mergeCell ref="G19:L33"/>
    <mergeCell ref="B34:B38"/>
    <mergeCell ref="G34:L38"/>
    <mergeCell ref="B12:B18"/>
    <mergeCell ref="A1:L3"/>
    <mergeCell ref="A5:B5"/>
    <mergeCell ref="G9:L9"/>
    <mergeCell ref="G10:L11"/>
    <mergeCell ref="B10:B11"/>
  </mergeCells>
  <phoneticPr fontId="20" type="noConversion"/>
  <printOptions horizontalCentered="1"/>
  <pageMargins left="0" right="0" top="0" bottom="0" header="0" footer="0"/>
  <pageSetup paperSize="9" scale="73"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80</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ht="20.100000000000001" customHeight="1">
      <c r="A10" s="226" t="s">
        <v>16</v>
      </c>
      <c r="B10" s="255" t="s">
        <v>45</v>
      </c>
      <c r="C10" s="121" t="s">
        <v>19</v>
      </c>
      <c r="D10" s="82">
        <f t="shared" ref="D10:D32" si="0">E10*0.65</f>
        <v>33.800000000000004</v>
      </c>
      <c r="E10" s="73">
        <v>52</v>
      </c>
      <c r="F10" s="47">
        <f t="shared" ref="F10:F32" si="1">($B$6*D10)+($B$7*E10)</f>
        <v>0</v>
      </c>
      <c r="G10" s="209" t="s">
        <v>85</v>
      </c>
      <c r="H10" s="210"/>
      <c r="I10" s="210"/>
      <c r="J10" s="210"/>
      <c r="K10" s="210"/>
      <c r="L10" s="211"/>
    </row>
    <row r="11" spans="1:12" ht="20.100000000000001" customHeight="1">
      <c r="A11" s="227"/>
      <c r="B11" s="256"/>
      <c r="C11" s="38" t="s">
        <v>46</v>
      </c>
      <c r="D11" s="17">
        <f t="shared" si="0"/>
        <v>1.9500000000000002</v>
      </c>
      <c r="E11" s="14">
        <v>3</v>
      </c>
      <c r="F11" s="15">
        <f t="shared" si="1"/>
        <v>0</v>
      </c>
      <c r="G11" s="212"/>
      <c r="H11" s="213"/>
      <c r="I11" s="213"/>
      <c r="J11" s="213"/>
      <c r="K11" s="213"/>
      <c r="L11" s="214"/>
    </row>
    <row r="12" spans="1:12" s="2" customFormat="1" ht="20.100000000000001" customHeight="1">
      <c r="A12" s="227"/>
      <c r="B12" s="238" t="s">
        <v>122</v>
      </c>
      <c r="C12" s="18" t="s">
        <v>55</v>
      </c>
      <c r="D12" s="95">
        <f t="shared" si="0"/>
        <v>13</v>
      </c>
      <c r="E12" s="32">
        <v>20</v>
      </c>
      <c r="F12" s="37">
        <f t="shared" si="1"/>
        <v>0</v>
      </c>
      <c r="G12" s="232" t="s">
        <v>103</v>
      </c>
      <c r="H12" s="232"/>
      <c r="I12" s="232"/>
      <c r="J12" s="232"/>
      <c r="K12" s="232"/>
      <c r="L12" s="233"/>
    </row>
    <row r="13" spans="1:12" s="2" customFormat="1" ht="20.100000000000001" customHeight="1">
      <c r="A13" s="227"/>
      <c r="B13" s="238"/>
      <c r="C13" s="19" t="s">
        <v>52</v>
      </c>
      <c r="D13" s="95">
        <f t="shared" si="0"/>
        <v>1.3</v>
      </c>
      <c r="E13" s="27">
        <v>2</v>
      </c>
      <c r="F13" s="95">
        <f t="shared" si="1"/>
        <v>0</v>
      </c>
      <c r="G13" s="232"/>
      <c r="H13" s="232"/>
      <c r="I13" s="232"/>
      <c r="J13" s="232"/>
      <c r="K13" s="232"/>
      <c r="L13" s="233"/>
    </row>
    <row r="14" spans="1:12" s="2" customFormat="1" ht="20.100000000000001" customHeight="1">
      <c r="A14" s="227"/>
      <c r="B14" s="238"/>
      <c r="C14" s="19" t="s">
        <v>33</v>
      </c>
      <c r="D14" s="95">
        <f t="shared" si="0"/>
        <v>0.65</v>
      </c>
      <c r="E14" s="27">
        <v>1</v>
      </c>
      <c r="F14" s="95">
        <f t="shared" si="1"/>
        <v>0</v>
      </c>
      <c r="G14" s="232"/>
      <c r="H14" s="232"/>
      <c r="I14" s="232"/>
      <c r="J14" s="232"/>
      <c r="K14" s="232"/>
      <c r="L14" s="233"/>
    </row>
    <row r="15" spans="1:12" s="2" customFormat="1" ht="20.100000000000001" customHeight="1">
      <c r="A15" s="227"/>
      <c r="B15" s="238"/>
      <c r="C15" s="19" t="s">
        <v>39</v>
      </c>
      <c r="D15" s="95">
        <f t="shared" si="0"/>
        <v>0.65</v>
      </c>
      <c r="E15" s="27">
        <v>1</v>
      </c>
      <c r="F15" s="95">
        <f t="shared" si="1"/>
        <v>0</v>
      </c>
      <c r="G15" s="232"/>
      <c r="H15" s="232"/>
      <c r="I15" s="232"/>
      <c r="J15" s="232"/>
      <c r="K15" s="232"/>
      <c r="L15" s="233"/>
    </row>
    <row r="16" spans="1:12" s="2" customFormat="1" ht="20.100000000000001" customHeight="1">
      <c r="A16" s="227"/>
      <c r="B16" s="238"/>
      <c r="C16" s="20" t="s">
        <v>40</v>
      </c>
      <c r="D16" s="15">
        <f t="shared" si="0"/>
        <v>0.65</v>
      </c>
      <c r="E16" s="15">
        <v>1</v>
      </c>
      <c r="F16" s="34">
        <f t="shared" si="1"/>
        <v>0</v>
      </c>
      <c r="G16" s="232"/>
      <c r="H16" s="232"/>
      <c r="I16" s="232"/>
      <c r="J16" s="232"/>
      <c r="K16" s="232"/>
      <c r="L16" s="233"/>
    </row>
    <row r="17" spans="1:12" s="2" customFormat="1" ht="20.100000000000001" customHeight="1">
      <c r="A17" s="227"/>
      <c r="B17" s="269" t="s">
        <v>104</v>
      </c>
      <c r="C17" s="58" t="s">
        <v>105</v>
      </c>
      <c r="D17" s="21">
        <f t="shared" si="0"/>
        <v>22.75</v>
      </c>
      <c r="E17" s="21">
        <v>35</v>
      </c>
      <c r="F17" s="27">
        <f t="shared" si="1"/>
        <v>0</v>
      </c>
      <c r="G17" s="271" t="s">
        <v>175</v>
      </c>
      <c r="H17" s="272"/>
      <c r="I17" s="272"/>
      <c r="J17" s="272"/>
      <c r="K17" s="272"/>
      <c r="L17" s="273"/>
    </row>
    <row r="18" spans="1:12" s="2" customFormat="1" ht="20.100000000000001" customHeight="1">
      <c r="A18" s="227"/>
      <c r="B18" s="269"/>
      <c r="C18" s="58" t="s">
        <v>24</v>
      </c>
      <c r="D18" s="21">
        <f t="shared" si="0"/>
        <v>3.25</v>
      </c>
      <c r="E18" s="21">
        <v>5</v>
      </c>
      <c r="F18" s="27">
        <f t="shared" si="1"/>
        <v>0</v>
      </c>
      <c r="G18" s="274"/>
      <c r="H18" s="275"/>
      <c r="I18" s="275"/>
      <c r="J18" s="275"/>
      <c r="K18" s="275"/>
      <c r="L18" s="276"/>
    </row>
    <row r="19" spans="1:12" s="2" customFormat="1" ht="20.100000000000001" customHeight="1">
      <c r="A19" s="227"/>
      <c r="B19" s="269"/>
      <c r="C19" s="58" t="s">
        <v>23</v>
      </c>
      <c r="D19" s="21">
        <f t="shared" si="0"/>
        <v>3.25</v>
      </c>
      <c r="E19" s="21">
        <v>5</v>
      </c>
      <c r="F19" s="27">
        <f t="shared" si="1"/>
        <v>0</v>
      </c>
      <c r="G19" s="274"/>
      <c r="H19" s="275"/>
      <c r="I19" s="275"/>
      <c r="J19" s="275"/>
      <c r="K19" s="275"/>
      <c r="L19" s="276"/>
    </row>
    <row r="20" spans="1:12" s="2" customFormat="1" ht="20.100000000000001" customHeight="1">
      <c r="A20" s="227"/>
      <c r="B20" s="269"/>
      <c r="C20" s="91" t="s">
        <v>106</v>
      </c>
      <c r="D20" s="102">
        <f t="shared" si="0"/>
        <v>1.3</v>
      </c>
      <c r="E20" s="103">
        <v>2</v>
      </c>
      <c r="F20" s="104">
        <f t="shared" si="1"/>
        <v>0</v>
      </c>
      <c r="G20" s="274"/>
      <c r="H20" s="275"/>
      <c r="I20" s="275"/>
      <c r="J20" s="275"/>
      <c r="K20" s="275"/>
      <c r="L20" s="276"/>
    </row>
    <row r="21" spans="1:12" s="2" customFormat="1" ht="20.100000000000001" customHeight="1">
      <c r="A21" s="227"/>
      <c r="B21" s="269"/>
      <c r="C21" s="91" t="s">
        <v>25</v>
      </c>
      <c r="D21" s="105">
        <f t="shared" si="0"/>
        <v>0.65</v>
      </c>
      <c r="E21" s="89">
        <v>1</v>
      </c>
      <c r="F21" s="104">
        <f t="shared" si="1"/>
        <v>0</v>
      </c>
      <c r="G21" s="274"/>
      <c r="H21" s="275"/>
      <c r="I21" s="275"/>
      <c r="J21" s="275"/>
      <c r="K21" s="275"/>
      <c r="L21" s="276"/>
    </row>
    <row r="22" spans="1:12" s="2" customFormat="1" ht="20.100000000000001" customHeight="1">
      <c r="A22" s="227"/>
      <c r="B22" s="269"/>
      <c r="C22" s="91" t="s">
        <v>26</v>
      </c>
      <c r="D22" s="105">
        <f t="shared" si="0"/>
        <v>2.6</v>
      </c>
      <c r="E22" s="89">
        <v>4</v>
      </c>
      <c r="F22" s="104">
        <f t="shared" si="1"/>
        <v>0</v>
      </c>
      <c r="G22" s="274"/>
      <c r="H22" s="275"/>
      <c r="I22" s="275"/>
      <c r="J22" s="275"/>
      <c r="K22" s="275"/>
      <c r="L22" s="276"/>
    </row>
    <row r="23" spans="1:12" s="2" customFormat="1" ht="20.100000000000001" customHeight="1">
      <c r="A23" s="227"/>
      <c r="B23" s="269"/>
      <c r="C23" s="91" t="s">
        <v>27</v>
      </c>
      <c r="D23" s="105">
        <f t="shared" si="0"/>
        <v>1.3</v>
      </c>
      <c r="E23" s="89">
        <v>2</v>
      </c>
      <c r="F23" s="104">
        <f t="shared" si="1"/>
        <v>0</v>
      </c>
      <c r="G23" s="274"/>
      <c r="H23" s="275"/>
      <c r="I23" s="275"/>
      <c r="J23" s="275"/>
      <c r="K23" s="275"/>
      <c r="L23" s="276"/>
    </row>
    <row r="24" spans="1:12" s="2" customFormat="1" ht="20.100000000000001" customHeight="1">
      <c r="A24" s="227"/>
      <c r="B24" s="269"/>
      <c r="C24" s="122" t="s">
        <v>37</v>
      </c>
      <c r="D24" s="105">
        <f t="shared" si="0"/>
        <v>0.32500000000000001</v>
      </c>
      <c r="E24" s="106">
        <v>0.5</v>
      </c>
      <c r="F24" s="104">
        <f t="shared" si="1"/>
        <v>0</v>
      </c>
      <c r="G24" s="274"/>
      <c r="H24" s="275"/>
      <c r="I24" s="275"/>
      <c r="J24" s="275"/>
      <c r="K24" s="275"/>
      <c r="L24" s="276"/>
    </row>
    <row r="25" spans="1:12" s="2" customFormat="1" ht="20.100000000000001" customHeight="1">
      <c r="A25" s="227"/>
      <c r="B25" s="269"/>
      <c r="C25" s="122" t="s">
        <v>28</v>
      </c>
      <c r="D25" s="105">
        <f t="shared" si="0"/>
        <v>0.32500000000000001</v>
      </c>
      <c r="E25" s="106">
        <v>0.5</v>
      </c>
      <c r="F25" s="104">
        <f t="shared" si="1"/>
        <v>0</v>
      </c>
      <c r="G25" s="274"/>
      <c r="H25" s="275"/>
      <c r="I25" s="275"/>
      <c r="J25" s="275"/>
      <c r="K25" s="275"/>
      <c r="L25" s="276"/>
    </row>
    <row r="26" spans="1:12" s="2" customFormat="1" ht="20.100000000000001" customHeight="1">
      <c r="A26" s="227"/>
      <c r="B26" s="270"/>
      <c r="C26" s="61" t="s">
        <v>34</v>
      </c>
      <c r="D26" s="107">
        <f t="shared" si="0"/>
        <v>1.3</v>
      </c>
      <c r="E26" s="108">
        <v>2</v>
      </c>
      <c r="F26" s="109">
        <f t="shared" si="1"/>
        <v>0</v>
      </c>
      <c r="G26" s="277"/>
      <c r="H26" s="278"/>
      <c r="I26" s="278"/>
      <c r="J26" s="278"/>
      <c r="K26" s="278"/>
      <c r="L26" s="279"/>
    </row>
    <row r="27" spans="1:12" s="2" customFormat="1" ht="20.100000000000001" customHeight="1">
      <c r="A27" s="227"/>
      <c r="B27" s="280" t="s">
        <v>169</v>
      </c>
      <c r="C27" s="155" t="s">
        <v>61</v>
      </c>
      <c r="D27" s="156">
        <f t="shared" si="0"/>
        <v>16.25</v>
      </c>
      <c r="E27" s="157">
        <v>25</v>
      </c>
      <c r="F27" s="32">
        <f t="shared" si="1"/>
        <v>0</v>
      </c>
      <c r="G27" s="282" t="s">
        <v>176</v>
      </c>
      <c r="H27" s="282"/>
      <c r="I27" s="282"/>
      <c r="J27" s="282"/>
      <c r="K27" s="282"/>
      <c r="L27" s="283"/>
    </row>
    <row r="28" spans="1:12" s="2" customFormat="1" ht="20.100000000000001" customHeight="1">
      <c r="A28" s="227"/>
      <c r="B28" s="281"/>
      <c r="C28" s="123" t="s">
        <v>23</v>
      </c>
      <c r="D28" s="110">
        <f t="shared" si="0"/>
        <v>6.5</v>
      </c>
      <c r="E28" s="124">
        <v>10</v>
      </c>
      <c r="F28" s="27">
        <f t="shared" si="1"/>
        <v>0</v>
      </c>
      <c r="G28" s="284"/>
      <c r="H28" s="284"/>
      <c r="I28" s="284"/>
      <c r="J28" s="284"/>
      <c r="K28" s="284"/>
      <c r="L28" s="285"/>
    </row>
    <row r="29" spans="1:12" s="2" customFormat="1" ht="20.100000000000001" customHeight="1">
      <c r="A29" s="227"/>
      <c r="B29" s="281"/>
      <c r="C29" s="123" t="s">
        <v>25</v>
      </c>
      <c r="D29" s="110">
        <f t="shared" si="0"/>
        <v>0.32500000000000001</v>
      </c>
      <c r="E29" s="124">
        <v>0.5</v>
      </c>
      <c r="F29" s="27">
        <f t="shared" si="1"/>
        <v>0</v>
      </c>
      <c r="G29" s="284"/>
      <c r="H29" s="284"/>
      <c r="I29" s="284"/>
      <c r="J29" s="284"/>
      <c r="K29" s="284"/>
      <c r="L29" s="285"/>
    </row>
    <row r="30" spans="1:12" s="2" customFormat="1" ht="20.100000000000001" customHeight="1">
      <c r="A30" s="227"/>
      <c r="B30" s="281"/>
      <c r="C30" s="123" t="s">
        <v>37</v>
      </c>
      <c r="D30" s="110">
        <f t="shared" si="0"/>
        <v>0.32500000000000001</v>
      </c>
      <c r="E30" s="124">
        <v>0.5</v>
      </c>
      <c r="F30" s="27">
        <f t="shared" si="1"/>
        <v>0</v>
      </c>
      <c r="G30" s="284"/>
      <c r="H30" s="284"/>
      <c r="I30" s="284"/>
      <c r="J30" s="284"/>
      <c r="K30" s="284"/>
      <c r="L30" s="285"/>
    </row>
    <row r="31" spans="1:12" s="2" customFormat="1" ht="20.100000000000001" customHeight="1">
      <c r="A31" s="227"/>
      <c r="B31" s="281"/>
      <c r="C31" s="123" t="s">
        <v>32</v>
      </c>
      <c r="D31" s="110">
        <f t="shared" si="0"/>
        <v>6.5000000000000002E-2</v>
      </c>
      <c r="E31" s="124">
        <v>0.1</v>
      </c>
      <c r="F31" s="27">
        <f t="shared" si="1"/>
        <v>0</v>
      </c>
      <c r="G31" s="284"/>
      <c r="H31" s="284"/>
      <c r="I31" s="284"/>
      <c r="J31" s="284"/>
      <c r="K31" s="284"/>
      <c r="L31" s="285"/>
    </row>
    <row r="32" spans="1:12" s="2" customFormat="1" ht="20.100000000000001" customHeight="1">
      <c r="A32" s="227"/>
      <c r="B32" s="281"/>
      <c r="C32" s="158" t="s">
        <v>28</v>
      </c>
      <c r="D32" s="23">
        <f t="shared" si="0"/>
        <v>0.32500000000000001</v>
      </c>
      <c r="E32" s="159">
        <v>0.5</v>
      </c>
      <c r="F32" s="15">
        <f t="shared" si="1"/>
        <v>0</v>
      </c>
      <c r="G32" s="284"/>
      <c r="H32" s="284"/>
      <c r="I32" s="284"/>
      <c r="J32" s="284"/>
      <c r="K32" s="284"/>
      <c r="L32" s="285"/>
    </row>
    <row r="33" spans="1:12" s="2" customFormat="1" ht="39.950000000000003" customHeight="1">
      <c r="A33" s="228"/>
      <c r="B33" s="138" t="s">
        <v>30</v>
      </c>
      <c r="C33" s="22" t="s">
        <v>31</v>
      </c>
      <c r="D33" s="23">
        <f>E33*0.65</f>
        <v>13</v>
      </c>
      <c r="E33" s="24">
        <v>20</v>
      </c>
      <c r="F33" s="15">
        <f t="shared" ref="F33:F43" si="2">($B$6*D33)+($B$7*E33)</f>
        <v>0</v>
      </c>
      <c r="G33" s="234" t="s">
        <v>62</v>
      </c>
      <c r="H33" s="257"/>
      <c r="I33" s="257"/>
      <c r="J33" s="257"/>
      <c r="K33" s="257"/>
      <c r="L33" s="258"/>
    </row>
    <row r="34" spans="1:12" s="2" customFormat="1" ht="20.100000000000001" customHeight="1">
      <c r="A34" s="268" t="s">
        <v>14</v>
      </c>
      <c r="B34" s="243" t="s">
        <v>107</v>
      </c>
      <c r="C34" s="111" t="s">
        <v>19</v>
      </c>
      <c r="D34" s="125">
        <f t="shared" ref="D34:D43" si="3">E34*0.65</f>
        <v>13</v>
      </c>
      <c r="E34" s="74">
        <v>20</v>
      </c>
      <c r="F34" s="126">
        <f t="shared" si="2"/>
        <v>0</v>
      </c>
      <c r="G34" s="289" t="s">
        <v>108</v>
      </c>
      <c r="H34" s="290"/>
      <c r="I34" s="290"/>
      <c r="J34" s="290"/>
      <c r="K34" s="290"/>
      <c r="L34" s="291"/>
    </row>
    <row r="35" spans="1:12" s="2" customFormat="1" ht="20.100000000000001" customHeight="1">
      <c r="A35" s="227"/>
      <c r="B35" s="243"/>
      <c r="C35" s="111" t="s">
        <v>58</v>
      </c>
      <c r="D35" s="125">
        <f t="shared" si="3"/>
        <v>9.75</v>
      </c>
      <c r="E35" s="74">
        <v>15</v>
      </c>
      <c r="F35" s="126">
        <f t="shared" si="2"/>
        <v>0</v>
      </c>
      <c r="G35" s="289"/>
      <c r="H35" s="290"/>
      <c r="I35" s="290"/>
      <c r="J35" s="290"/>
      <c r="K35" s="290"/>
      <c r="L35" s="291"/>
    </row>
    <row r="36" spans="1:12" s="2" customFormat="1" ht="20.100000000000001" customHeight="1">
      <c r="A36" s="227"/>
      <c r="B36" s="243"/>
      <c r="C36" s="111" t="s">
        <v>24</v>
      </c>
      <c r="D36" s="125">
        <f t="shared" si="3"/>
        <v>3.25</v>
      </c>
      <c r="E36" s="74">
        <v>5</v>
      </c>
      <c r="F36" s="126">
        <f t="shared" si="2"/>
        <v>0</v>
      </c>
      <c r="G36" s="289"/>
      <c r="H36" s="290"/>
      <c r="I36" s="290"/>
      <c r="J36" s="290"/>
      <c r="K36" s="290"/>
      <c r="L36" s="291"/>
    </row>
    <row r="37" spans="1:12" s="2" customFormat="1" ht="20.100000000000001" customHeight="1">
      <c r="A37" s="227"/>
      <c r="B37" s="243"/>
      <c r="C37" s="111" t="s">
        <v>28</v>
      </c>
      <c r="D37" s="125">
        <f t="shared" si="3"/>
        <v>0.32500000000000001</v>
      </c>
      <c r="E37" s="74">
        <v>0.5</v>
      </c>
      <c r="F37" s="126">
        <f t="shared" si="2"/>
        <v>0</v>
      </c>
      <c r="G37" s="289"/>
      <c r="H37" s="290"/>
      <c r="I37" s="290"/>
      <c r="J37" s="290"/>
      <c r="K37" s="290"/>
      <c r="L37" s="291"/>
    </row>
    <row r="38" spans="1:12" s="2" customFormat="1" ht="20.100000000000001" customHeight="1">
      <c r="A38" s="227"/>
      <c r="B38" s="243"/>
      <c r="C38" s="111" t="s">
        <v>32</v>
      </c>
      <c r="D38" s="125">
        <f t="shared" si="3"/>
        <v>6.5000000000000002E-2</v>
      </c>
      <c r="E38" s="74">
        <v>0.1</v>
      </c>
      <c r="F38" s="126">
        <f t="shared" si="2"/>
        <v>0</v>
      </c>
      <c r="G38" s="289"/>
      <c r="H38" s="290"/>
      <c r="I38" s="290"/>
      <c r="J38" s="290"/>
      <c r="K38" s="290"/>
      <c r="L38" s="291"/>
    </row>
    <row r="39" spans="1:12" s="2" customFormat="1" ht="20.100000000000001" customHeight="1">
      <c r="A39" s="227"/>
      <c r="B39" s="259" t="s">
        <v>110</v>
      </c>
      <c r="C39" s="112" t="s">
        <v>19</v>
      </c>
      <c r="D39" s="113">
        <f t="shared" si="3"/>
        <v>19.5</v>
      </c>
      <c r="E39" s="114">
        <v>30</v>
      </c>
      <c r="F39" s="115">
        <f t="shared" si="2"/>
        <v>0</v>
      </c>
      <c r="G39" s="262" t="s">
        <v>177</v>
      </c>
      <c r="H39" s="262"/>
      <c r="I39" s="262"/>
      <c r="J39" s="262"/>
      <c r="K39" s="262"/>
      <c r="L39" s="263"/>
    </row>
    <row r="40" spans="1:12" s="2" customFormat="1" ht="20.100000000000001" customHeight="1">
      <c r="A40" s="227"/>
      <c r="B40" s="260"/>
      <c r="C40" s="116" t="s">
        <v>109</v>
      </c>
      <c r="D40" s="89">
        <f t="shared" si="3"/>
        <v>3.9000000000000004</v>
      </c>
      <c r="E40" s="117">
        <v>6</v>
      </c>
      <c r="F40" s="97">
        <f t="shared" si="2"/>
        <v>0</v>
      </c>
      <c r="G40" s="264"/>
      <c r="H40" s="264"/>
      <c r="I40" s="264"/>
      <c r="J40" s="264"/>
      <c r="K40" s="264"/>
      <c r="L40" s="265"/>
    </row>
    <row r="41" spans="1:12" s="2" customFormat="1" ht="20.100000000000001" customHeight="1">
      <c r="A41" s="227"/>
      <c r="B41" s="260"/>
      <c r="C41" s="116" t="s">
        <v>37</v>
      </c>
      <c r="D41" s="89">
        <f t="shared" si="3"/>
        <v>0.32500000000000001</v>
      </c>
      <c r="E41" s="117">
        <v>0.5</v>
      </c>
      <c r="F41" s="97">
        <f t="shared" si="2"/>
        <v>0</v>
      </c>
      <c r="G41" s="264"/>
      <c r="H41" s="264"/>
      <c r="I41" s="264"/>
      <c r="J41" s="264"/>
      <c r="K41" s="264"/>
      <c r="L41" s="265"/>
    </row>
    <row r="42" spans="1:12" s="2" customFormat="1" ht="20.100000000000001" customHeight="1">
      <c r="A42" s="227"/>
      <c r="B42" s="261"/>
      <c r="C42" s="118" t="s">
        <v>28</v>
      </c>
      <c r="D42" s="92">
        <f t="shared" si="3"/>
        <v>0.32500000000000001</v>
      </c>
      <c r="E42" s="119">
        <v>0.5</v>
      </c>
      <c r="F42" s="120">
        <f t="shared" si="2"/>
        <v>0</v>
      </c>
      <c r="G42" s="266"/>
      <c r="H42" s="266"/>
      <c r="I42" s="266"/>
      <c r="J42" s="266"/>
      <c r="K42" s="266"/>
      <c r="L42" s="267"/>
    </row>
    <row r="43" spans="1:12" s="2" customFormat="1" ht="20.100000000000001" customHeight="1" thickBot="1">
      <c r="A43" s="229"/>
      <c r="B43" s="127" t="s">
        <v>17</v>
      </c>
      <c r="C43" s="128" t="s">
        <v>18</v>
      </c>
      <c r="D43" s="129">
        <f t="shared" si="3"/>
        <v>91</v>
      </c>
      <c r="E43" s="130">
        <v>140</v>
      </c>
      <c r="F43" s="54">
        <f t="shared" si="2"/>
        <v>0</v>
      </c>
      <c r="G43" s="286"/>
      <c r="H43" s="287"/>
      <c r="I43" s="287"/>
      <c r="J43" s="287"/>
      <c r="K43" s="287"/>
      <c r="L43" s="288"/>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19">
    <mergeCell ref="G33:L33"/>
    <mergeCell ref="B39:B42"/>
    <mergeCell ref="G39:L42"/>
    <mergeCell ref="A34:A43"/>
    <mergeCell ref="A10:A33"/>
    <mergeCell ref="G12:L16"/>
    <mergeCell ref="B17:B26"/>
    <mergeCell ref="G17:L26"/>
    <mergeCell ref="B27:B32"/>
    <mergeCell ref="G27:L32"/>
    <mergeCell ref="G43:L43"/>
    <mergeCell ref="B34:B38"/>
    <mergeCell ref="G34:L38"/>
    <mergeCell ref="B12:B16"/>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82</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226" t="s">
        <v>13</v>
      </c>
      <c r="B10" s="292" t="s">
        <v>113</v>
      </c>
      <c r="C10" s="143" t="s">
        <v>19</v>
      </c>
      <c r="D10" s="47">
        <f t="shared" ref="D10:D34" si="0">E10*0.65</f>
        <v>32.5</v>
      </c>
      <c r="E10" s="144">
        <v>50</v>
      </c>
      <c r="F10" s="47">
        <f t="shared" ref="F10:F34" si="1">($B$6*D10)+($B$7*E10)</f>
        <v>0</v>
      </c>
      <c r="G10" s="295" t="s">
        <v>185</v>
      </c>
      <c r="H10" s="296"/>
      <c r="I10" s="296"/>
      <c r="J10" s="296"/>
      <c r="K10" s="296"/>
      <c r="L10" s="297"/>
    </row>
    <row r="11" spans="1:12" s="2" customFormat="1" ht="20.100000000000001" customHeight="1">
      <c r="A11" s="227"/>
      <c r="B11" s="293"/>
      <c r="C11" s="131" t="s">
        <v>74</v>
      </c>
      <c r="D11" s="27">
        <f t="shared" si="0"/>
        <v>29.25</v>
      </c>
      <c r="E11" s="95">
        <v>45</v>
      </c>
      <c r="F11" s="27">
        <f t="shared" si="1"/>
        <v>0</v>
      </c>
      <c r="G11" s="298"/>
      <c r="H11" s="299"/>
      <c r="I11" s="299"/>
      <c r="J11" s="299"/>
      <c r="K11" s="299"/>
      <c r="L11" s="300"/>
    </row>
    <row r="12" spans="1:12" s="2" customFormat="1" ht="20.100000000000001" customHeight="1">
      <c r="A12" s="227"/>
      <c r="B12" s="293"/>
      <c r="C12" s="131" t="s">
        <v>24</v>
      </c>
      <c r="D12" s="27">
        <f t="shared" si="0"/>
        <v>9.75</v>
      </c>
      <c r="E12" s="95">
        <v>15</v>
      </c>
      <c r="F12" s="27">
        <f t="shared" si="1"/>
        <v>0</v>
      </c>
      <c r="G12" s="298"/>
      <c r="H12" s="299"/>
      <c r="I12" s="299"/>
      <c r="J12" s="299"/>
      <c r="K12" s="299"/>
      <c r="L12" s="300"/>
    </row>
    <row r="13" spans="1:12" s="2" customFormat="1" ht="20.100000000000001" customHeight="1">
      <c r="A13" s="227"/>
      <c r="B13" s="293"/>
      <c r="C13" s="131" t="s">
        <v>23</v>
      </c>
      <c r="D13" s="27">
        <f t="shared" si="0"/>
        <v>13</v>
      </c>
      <c r="E13" s="95">
        <v>20</v>
      </c>
      <c r="F13" s="27">
        <f t="shared" si="1"/>
        <v>0</v>
      </c>
      <c r="G13" s="298"/>
      <c r="H13" s="299"/>
      <c r="I13" s="299"/>
      <c r="J13" s="299"/>
      <c r="K13" s="299"/>
      <c r="L13" s="300"/>
    </row>
    <row r="14" spans="1:12" s="2" customFormat="1" ht="20.100000000000001" customHeight="1">
      <c r="A14" s="227"/>
      <c r="B14" s="293"/>
      <c r="C14" s="131" t="s">
        <v>111</v>
      </c>
      <c r="D14" s="27">
        <f t="shared" si="0"/>
        <v>3.25</v>
      </c>
      <c r="E14" s="95">
        <v>5</v>
      </c>
      <c r="F14" s="27">
        <f t="shared" si="1"/>
        <v>0</v>
      </c>
      <c r="G14" s="298"/>
      <c r="H14" s="299"/>
      <c r="I14" s="299"/>
      <c r="J14" s="299"/>
      <c r="K14" s="299"/>
      <c r="L14" s="300"/>
    </row>
    <row r="15" spans="1:12" s="2" customFormat="1" ht="20.100000000000001" customHeight="1">
      <c r="A15" s="227"/>
      <c r="B15" s="293"/>
      <c r="C15" s="131" t="s">
        <v>112</v>
      </c>
      <c r="D15" s="27">
        <f t="shared" si="0"/>
        <v>3.25</v>
      </c>
      <c r="E15" s="95">
        <v>5</v>
      </c>
      <c r="F15" s="27">
        <f t="shared" si="1"/>
        <v>0</v>
      </c>
      <c r="G15" s="298"/>
      <c r="H15" s="299"/>
      <c r="I15" s="299"/>
      <c r="J15" s="299"/>
      <c r="K15" s="299"/>
      <c r="L15" s="300"/>
    </row>
    <row r="16" spans="1:12" s="2" customFormat="1" ht="20.100000000000001" customHeight="1">
      <c r="A16" s="227"/>
      <c r="B16" s="293"/>
      <c r="C16" s="131" t="s">
        <v>25</v>
      </c>
      <c r="D16" s="27">
        <f t="shared" si="0"/>
        <v>0.65</v>
      </c>
      <c r="E16" s="95">
        <v>1</v>
      </c>
      <c r="F16" s="27">
        <f t="shared" si="1"/>
        <v>0</v>
      </c>
      <c r="G16" s="298"/>
      <c r="H16" s="299"/>
      <c r="I16" s="299"/>
      <c r="J16" s="299"/>
      <c r="K16" s="299"/>
      <c r="L16" s="300"/>
    </row>
    <row r="17" spans="1:12" s="2" customFormat="1" ht="20.100000000000001" customHeight="1">
      <c r="A17" s="227"/>
      <c r="B17" s="293"/>
      <c r="C17" s="131" t="s">
        <v>32</v>
      </c>
      <c r="D17" s="27">
        <f t="shared" si="0"/>
        <v>0.32500000000000001</v>
      </c>
      <c r="E17" s="95">
        <v>0.5</v>
      </c>
      <c r="F17" s="27">
        <f t="shared" si="1"/>
        <v>0</v>
      </c>
      <c r="G17" s="298"/>
      <c r="H17" s="299"/>
      <c r="I17" s="299"/>
      <c r="J17" s="299"/>
      <c r="K17" s="299"/>
      <c r="L17" s="300"/>
    </row>
    <row r="18" spans="1:12" s="2" customFormat="1" ht="20.100000000000001" customHeight="1">
      <c r="A18" s="227"/>
      <c r="B18" s="293"/>
      <c r="C18" s="131" t="s">
        <v>28</v>
      </c>
      <c r="D18" s="27">
        <f t="shared" si="0"/>
        <v>0.32500000000000001</v>
      </c>
      <c r="E18" s="95">
        <v>0.5</v>
      </c>
      <c r="F18" s="27">
        <f t="shared" si="1"/>
        <v>0</v>
      </c>
      <c r="G18" s="298"/>
      <c r="H18" s="299"/>
      <c r="I18" s="299"/>
      <c r="J18" s="299"/>
      <c r="K18" s="299"/>
      <c r="L18" s="300"/>
    </row>
    <row r="19" spans="1:12" s="2" customFormat="1" ht="20.100000000000001" customHeight="1">
      <c r="A19" s="227"/>
      <c r="B19" s="294"/>
      <c r="C19" s="132" t="s">
        <v>34</v>
      </c>
      <c r="D19" s="15">
        <f t="shared" si="0"/>
        <v>1.3</v>
      </c>
      <c r="E19" s="34">
        <v>2</v>
      </c>
      <c r="F19" s="15">
        <f t="shared" si="1"/>
        <v>0</v>
      </c>
      <c r="G19" s="301"/>
      <c r="H19" s="302"/>
      <c r="I19" s="302"/>
      <c r="J19" s="302"/>
      <c r="K19" s="302"/>
      <c r="L19" s="303"/>
    </row>
    <row r="20" spans="1:12" s="2" customFormat="1" ht="23.25" customHeight="1">
      <c r="A20" s="227"/>
      <c r="B20" s="335" t="s">
        <v>114</v>
      </c>
      <c r="C20" s="48" t="s">
        <v>115</v>
      </c>
      <c r="D20" s="63">
        <f t="shared" si="0"/>
        <v>19.5</v>
      </c>
      <c r="E20" s="41">
        <v>30</v>
      </c>
      <c r="F20" s="37">
        <f t="shared" si="1"/>
        <v>0</v>
      </c>
      <c r="G20" s="232" t="s">
        <v>170</v>
      </c>
      <c r="H20" s="232"/>
      <c r="I20" s="232"/>
      <c r="J20" s="232"/>
      <c r="K20" s="232"/>
      <c r="L20" s="233"/>
    </row>
    <row r="21" spans="1:12" s="2" customFormat="1" ht="23.25" customHeight="1">
      <c r="A21" s="227"/>
      <c r="B21" s="335"/>
      <c r="C21" s="46" t="s">
        <v>30</v>
      </c>
      <c r="D21" s="99">
        <f t="shared" si="0"/>
        <v>9.75</v>
      </c>
      <c r="E21" s="41">
        <v>15</v>
      </c>
      <c r="F21" s="95">
        <f t="shared" si="1"/>
        <v>0</v>
      </c>
      <c r="G21" s="232"/>
      <c r="H21" s="232"/>
      <c r="I21" s="232"/>
      <c r="J21" s="232"/>
      <c r="K21" s="232"/>
      <c r="L21" s="233"/>
    </row>
    <row r="22" spans="1:12" s="2" customFormat="1" ht="23.25" customHeight="1">
      <c r="A22" s="227"/>
      <c r="B22" s="335"/>
      <c r="C22" s="46" t="s">
        <v>63</v>
      </c>
      <c r="D22" s="99">
        <f t="shared" si="0"/>
        <v>0.32500000000000001</v>
      </c>
      <c r="E22" s="41">
        <v>0.5</v>
      </c>
      <c r="F22" s="95">
        <f t="shared" si="1"/>
        <v>0</v>
      </c>
      <c r="G22" s="232"/>
      <c r="H22" s="232"/>
      <c r="I22" s="232"/>
      <c r="J22" s="232"/>
      <c r="K22" s="232"/>
      <c r="L22" s="233"/>
    </row>
    <row r="23" spans="1:12" s="2" customFormat="1" ht="23.25" customHeight="1">
      <c r="A23" s="227"/>
      <c r="B23" s="335"/>
      <c r="C23" s="46" t="s">
        <v>37</v>
      </c>
      <c r="D23" s="99">
        <f t="shared" si="0"/>
        <v>6.5000000000000002E-2</v>
      </c>
      <c r="E23" s="41">
        <v>0.1</v>
      </c>
      <c r="F23" s="95">
        <f t="shared" si="1"/>
        <v>0</v>
      </c>
      <c r="G23" s="232"/>
      <c r="H23" s="232"/>
      <c r="I23" s="232"/>
      <c r="J23" s="232"/>
      <c r="K23" s="232"/>
      <c r="L23" s="233"/>
    </row>
    <row r="24" spans="1:12" s="2" customFormat="1" ht="23.25" customHeight="1">
      <c r="A24" s="227"/>
      <c r="B24" s="335"/>
      <c r="C24" s="46" t="s">
        <v>20</v>
      </c>
      <c r="D24" s="99">
        <f t="shared" si="0"/>
        <v>0.65</v>
      </c>
      <c r="E24" s="41">
        <v>1</v>
      </c>
      <c r="F24" s="95">
        <f t="shared" si="1"/>
        <v>0</v>
      </c>
      <c r="G24" s="232"/>
      <c r="H24" s="232"/>
      <c r="I24" s="232"/>
      <c r="J24" s="232"/>
      <c r="K24" s="232"/>
      <c r="L24" s="233"/>
    </row>
    <row r="25" spans="1:12" s="2" customFormat="1" ht="23.25" customHeight="1">
      <c r="A25" s="227"/>
      <c r="B25" s="335"/>
      <c r="C25" s="46" t="s">
        <v>21</v>
      </c>
      <c r="D25" s="99">
        <f t="shared" si="0"/>
        <v>0.65</v>
      </c>
      <c r="E25" s="41">
        <v>1</v>
      </c>
      <c r="F25" s="95">
        <f t="shared" si="1"/>
        <v>0</v>
      </c>
      <c r="G25" s="232"/>
      <c r="H25" s="232"/>
      <c r="I25" s="232"/>
      <c r="J25" s="232"/>
      <c r="K25" s="232"/>
      <c r="L25" s="233"/>
    </row>
    <row r="26" spans="1:12" s="2" customFormat="1" ht="23.25" customHeight="1">
      <c r="A26" s="227"/>
      <c r="B26" s="335"/>
      <c r="C26" s="49" t="s">
        <v>22</v>
      </c>
      <c r="D26" s="65">
        <f t="shared" si="0"/>
        <v>0.65</v>
      </c>
      <c r="E26" s="66">
        <v>1</v>
      </c>
      <c r="F26" s="34">
        <f t="shared" si="1"/>
        <v>0</v>
      </c>
      <c r="G26" s="232"/>
      <c r="H26" s="232"/>
      <c r="I26" s="232"/>
      <c r="J26" s="232"/>
      <c r="K26" s="232"/>
      <c r="L26" s="233"/>
    </row>
    <row r="27" spans="1:12" s="2" customFormat="1" ht="20.100000000000001" customHeight="1">
      <c r="A27" s="227"/>
      <c r="B27" s="336" t="s">
        <v>116</v>
      </c>
      <c r="C27" s="133" t="s">
        <v>117</v>
      </c>
      <c r="D27" s="64">
        <f t="shared" si="0"/>
        <v>26</v>
      </c>
      <c r="E27" s="134">
        <v>40</v>
      </c>
      <c r="F27" s="70">
        <f t="shared" si="1"/>
        <v>0</v>
      </c>
      <c r="G27" s="315" t="s">
        <v>118</v>
      </c>
      <c r="H27" s="316"/>
      <c r="I27" s="316"/>
      <c r="J27" s="316"/>
      <c r="K27" s="316"/>
      <c r="L27" s="317"/>
    </row>
    <row r="28" spans="1:12" s="2" customFormat="1" ht="20.100000000000001" customHeight="1">
      <c r="A28" s="227"/>
      <c r="B28" s="243"/>
      <c r="C28" s="145" t="s">
        <v>24</v>
      </c>
      <c r="D28" s="41">
        <f t="shared" si="0"/>
        <v>3.25</v>
      </c>
      <c r="E28" s="135">
        <v>5</v>
      </c>
      <c r="F28" s="71">
        <f t="shared" si="1"/>
        <v>0</v>
      </c>
      <c r="G28" s="318"/>
      <c r="H28" s="319"/>
      <c r="I28" s="319"/>
      <c r="J28" s="319"/>
      <c r="K28" s="319"/>
      <c r="L28" s="320"/>
    </row>
    <row r="29" spans="1:12" s="2" customFormat="1" ht="20.100000000000001" customHeight="1">
      <c r="A29" s="227"/>
      <c r="B29" s="243"/>
      <c r="C29" s="145" t="s">
        <v>23</v>
      </c>
      <c r="D29" s="41">
        <f t="shared" si="0"/>
        <v>3.25</v>
      </c>
      <c r="E29" s="135">
        <v>5</v>
      </c>
      <c r="F29" s="71">
        <f t="shared" si="1"/>
        <v>0</v>
      </c>
      <c r="G29" s="318"/>
      <c r="H29" s="319"/>
      <c r="I29" s="319"/>
      <c r="J29" s="319"/>
      <c r="K29" s="319"/>
      <c r="L29" s="320"/>
    </row>
    <row r="30" spans="1:12" ht="20.100000000000001" customHeight="1">
      <c r="A30" s="227"/>
      <c r="B30" s="243"/>
      <c r="C30" s="145" t="s">
        <v>25</v>
      </c>
      <c r="D30" s="41">
        <f t="shared" si="0"/>
        <v>1.3</v>
      </c>
      <c r="E30" s="135">
        <v>2</v>
      </c>
      <c r="F30" s="71">
        <f t="shared" si="1"/>
        <v>0</v>
      </c>
      <c r="G30" s="318"/>
      <c r="H30" s="319"/>
      <c r="I30" s="319"/>
      <c r="J30" s="319"/>
      <c r="K30" s="319"/>
      <c r="L30" s="320"/>
    </row>
    <row r="31" spans="1:12" ht="20.100000000000001" customHeight="1">
      <c r="A31" s="227"/>
      <c r="B31" s="243"/>
      <c r="C31" s="145" t="s">
        <v>51</v>
      </c>
      <c r="D31" s="41">
        <f t="shared" si="0"/>
        <v>1.9500000000000002</v>
      </c>
      <c r="E31" s="135">
        <v>3</v>
      </c>
      <c r="F31" s="71">
        <f t="shared" si="1"/>
        <v>0</v>
      </c>
      <c r="G31" s="318"/>
      <c r="H31" s="319"/>
      <c r="I31" s="319"/>
      <c r="J31" s="319"/>
      <c r="K31" s="319"/>
      <c r="L31" s="320"/>
    </row>
    <row r="32" spans="1:12" ht="20.100000000000001" customHeight="1">
      <c r="A32" s="227"/>
      <c r="B32" s="243"/>
      <c r="C32" s="145" t="s">
        <v>26</v>
      </c>
      <c r="D32" s="41">
        <f t="shared" si="0"/>
        <v>1.3</v>
      </c>
      <c r="E32" s="135">
        <v>2</v>
      </c>
      <c r="F32" s="71">
        <f t="shared" si="1"/>
        <v>0</v>
      </c>
      <c r="G32" s="318"/>
      <c r="H32" s="319"/>
      <c r="I32" s="319"/>
      <c r="J32" s="319"/>
      <c r="K32" s="319"/>
      <c r="L32" s="320"/>
    </row>
    <row r="33" spans="1:12" ht="20.100000000000001" customHeight="1">
      <c r="A33" s="227"/>
      <c r="B33" s="243"/>
      <c r="C33" s="145" t="s">
        <v>47</v>
      </c>
      <c r="D33" s="41">
        <f t="shared" si="0"/>
        <v>1.3</v>
      </c>
      <c r="E33" s="135">
        <v>2</v>
      </c>
      <c r="F33" s="71">
        <f t="shared" si="1"/>
        <v>0</v>
      </c>
      <c r="G33" s="318"/>
      <c r="H33" s="319"/>
      <c r="I33" s="319"/>
      <c r="J33" s="319"/>
      <c r="K33" s="319"/>
      <c r="L33" s="320"/>
    </row>
    <row r="34" spans="1:12" ht="20.100000000000001" customHeight="1">
      <c r="A34" s="227"/>
      <c r="B34" s="244"/>
      <c r="C34" s="136" t="s">
        <v>34</v>
      </c>
      <c r="D34" s="66">
        <f t="shared" si="0"/>
        <v>1.3</v>
      </c>
      <c r="E34" s="137">
        <v>2</v>
      </c>
      <c r="F34" s="78">
        <f t="shared" si="1"/>
        <v>0</v>
      </c>
      <c r="G34" s="321"/>
      <c r="H34" s="322"/>
      <c r="I34" s="322"/>
      <c r="J34" s="322"/>
      <c r="K34" s="322"/>
      <c r="L34" s="323"/>
    </row>
    <row r="35" spans="1:12" s="2" customFormat="1" ht="20.100000000000001" customHeight="1">
      <c r="A35" s="227"/>
      <c r="B35" s="138" t="s">
        <v>41</v>
      </c>
      <c r="C35" s="42" t="s">
        <v>42</v>
      </c>
      <c r="D35" s="40">
        <f>E35*0.65</f>
        <v>13</v>
      </c>
      <c r="E35" s="40">
        <v>20</v>
      </c>
      <c r="F35" s="15">
        <f>($B$6*D35)+($B$7*E35)</f>
        <v>0</v>
      </c>
      <c r="G35" s="324" t="s">
        <v>60</v>
      </c>
      <c r="H35" s="324"/>
      <c r="I35" s="324"/>
      <c r="J35" s="324"/>
      <c r="K35" s="324"/>
      <c r="L35" s="325"/>
    </row>
    <row r="36" spans="1:12" s="2" customFormat="1" ht="29.25" customHeight="1">
      <c r="A36" s="268" t="s">
        <v>102</v>
      </c>
      <c r="B36" s="326" t="s">
        <v>66</v>
      </c>
      <c r="C36" s="18" t="s">
        <v>43</v>
      </c>
      <c r="D36" s="37">
        <f t="shared" ref="D36:D45" si="2">E36*0.65</f>
        <v>13</v>
      </c>
      <c r="E36" s="32">
        <v>20</v>
      </c>
      <c r="F36" s="37">
        <f t="shared" ref="F36:F45" si="3">($B$6*D36)+($B$7*E36)</f>
        <v>0</v>
      </c>
      <c r="G36" s="329" t="s">
        <v>67</v>
      </c>
      <c r="H36" s="330"/>
      <c r="I36" s="330"/>
      <c r="J36" s="330"/>
      <c r="K36" s="330"/>
      <c r="L36" s="331"/>
    </row>
    <row r="37" spans="1:12" s="2" customFormat="1" ht="29.25" customHeight="1">
      <c r="A37" s="227"/>
      <c r="B37" s="327"/>
      <c r="C37" s="19" t="s">
        <v>68</v>
      </c>
      <c r="D37" s="95">
        <f t="shared" si="2"/>
        <v>9.75</v>
      </c>
      <c r="E37" s="27">
        <v>15</v>
      </c>
      <c r="F37" s="95">
        <f t="shared" si="3"/>
        <v>0</v>
      </c>
      <c r="G37" s="332"/>
      <c r="H37" s="333"/>
      <c r="I37" s="333"/>
      <c r="J37" s="333"/>
      <c r="K37" s="333"/>
      <c r="L37" s="334"/>
    </row>
    <row r="38" spans="1:12" s="2" customFormat="1" ht="29.25" customHeight="1">
      <c r="A38" s="227"/>
      <c r="B38" s="328"/>
      <c r="C38" s="20" t="s">
        <v>32</v>
      </c>
      <c r="D38" s="34">
        <f t="shared" si="2"/>
        <v>6.5000000000000002E-2</v>
      </c>
      <c r="E38" s="15">
        <v>0.1</v>
      </c>
      <c r="F38" s="34">
        <f t="shared" si="3"/>
        <v>0</v>
      </c>
      <c r="G38" s="212"/>
      <c r="H38" s="213"/>
      <c r="I38" s="213"/>
      <c r="J38" s="213"/>
      <c r="K38" s="213"/>
      <c r="L38" s="214"/>
    </row>
    <row r="39" spans="1:12" s="2" customFormat="1" ht="20.100000000000001" customHeight="1">
      <c r="A39" s="227"/>
      <c r="B39" s="83" t="s">
        <v>119</v>
      </c>
      <c r="C39" s="139" t="s">
        <v>119</v>
      </c>
      <c r="D39" s="26">
        <f t="shared" si="2"/>
        <v>32.5</v>
      </c>
      <c r="E39" s="140">
        <v>50</v>
      </c>
      <c r="F39" s="25">
        <f t="shared" si="3"/>
        <v>0</v>
      </c>
      <c r="G39" s="217"/>
      <c r="H39" s="218"/>
      <c r="I39" s="218"/>
      <c r="J39" s="218"/>
      <c r="K39" s="218"/>
      <c r="L39" s="219"/>
    </row>
    <row r="40" spans="1:12" s="2" customFormat="1" ht="20.100000000000001" customHeight="1">
      <c r="A40" s="227"/>
      <c r="B40" s="304" t="s">
        <v>133</v>
      </c>
      <c r="C40" s="141" t="s">
        <v>120</v>
      </c>
      <c r="D40" s="28">
        <f t="shared" si="2"/>
        <v>97.5</v>
      </c>
      <c r="E40" s="28">
        <v>150</v>
      </c>
      <c r="F40" s="27">
        <f t="shared" si="3"/>
        <v>0</v>
      </c>
      <c r="G40" s="306" t="s">
        <v>121</v>
      </c>
      <c r="H40" s="307"/>
      <c r="I40" s="307"/>
      <c r="J40" s="307"/>
      <c r="K40" s="307"/>
      <c r="L40" s="308"/>
    </row>
    <row r="41" spans="1:12" s="2" customFormat="1" ht="20.100000000000001" customHeight="1">
      <c r="A41" s="227"/>
      <c r="B41" s="304"/>
      <c r="C41" s="141" t="s">
        <v>26</v>
      </c>
      <c r="D41" s="28">
        <f t="shared" si="2"/>
        <v>0.65</v>
      </c>
      <c r="E41" s="28">
        <v>1</v>
      </c>
      <c r="F41" s="27">
        <f t="shared" si="3"/>
        <v>0</v>
      </c>
      <c r="G41" s="309"/>
      <c r="H41" s="310"/>
      <c r="I41" s="310"/>
      <c r="J41" s="310"/>
      <c r="K41" s="310"/>
      <c r="L41" s="311"/>
    </row>
    <row r="42" spans="1:12" s="2" customFormat="1" ht="20.100000000000001" customHeight="1">
      <c r="A42" s="227"/>
      <c r="B42" s="304"/>
      <c r="C42" s="141" t="s">
        <v>28</v>
      </c>
      <c r="D42" s="28">
        <f t="shared" si="2"/>
        <v>0.65</v>
      </c>
      <c r="E42" s="28">
        <v>1</v>
      </c>
      <c r="F42" s="27">
        <f t="shared" si="3"/>
        <v>0</v>
      </c>
      <c r="G42" s="309"/>
      <c r="H42" s="310"/>
      <c r="I42" s="310"/>
      <c r="J42" s="310"/>
      <c r="K42" s="310"/>
      <c r="L42" s="311"/>
    </row>
    <row r="43" spans="1:12" s="2" customFormat="1" ht="20.100000000000001" customHeight="1">
      <c r="A43" s="227"/>
      <c r="B43" s="304"/>
      <c r="C43" s="141" t="s">
        <v>37</v>
      </c>
      <c r="D43" s="28">
        <f t="shared" si="2"/>
        <v>0.19500000000000001</v>
      </c>
      <c r="E43" s="28">
        <v>0.3</v>
      </c>
      <c r="F43" s="27">
        <f t="shared" si="3"/>
        <v>0</v>
      </c>
      <c r="G43" s="309"/>
      <c r="H43" s="310"/>
      <c r="I43" s="310"/>
      <c r="J43" s="310"/>
      <c r="K43" s="310"/>
      <c r="L43" s="311"/>
    </row>
    <row r="44" spans="1:12" s="2" customFormat="1" ht="20.100000000000001" customHeight="1">
      <c r="A44" s="227"/>
      <c r="B44" s="305"/>
      <c r="C44" s="142" t="s">
        <v>25</v>
      </c>
      <c r="D44" s="29">
        <f t="shared" si="2"/>
        <v>0.32500000000000001</v>
      </c>
      <c r="E44" s="29">
        <v>0.5</v>
      </c>
      <c r="F44" s="15">
        <f t="shared" si="3"/>
        <v>0</v>
      </c>
      <c r="G44" s="312"/>
      <c r="H44" s="313"/>
      <c r="I44" s="313"/>
      <c r="J44" s="313"/>
      <c r="K44" s="313"/>
      <c r="L44" s="314"/>
    </row>
    <row r="45" spans="1:12" s="2" customFormat="1" ht="20.100000000000001" customHeight="1" thickBot="1">
      <c r="A45" s="229"/>
      <c r="B45" s="50" t="s">
        <v>11</v>
      </c>
      <c r="C45" s="51" t="s">
        <v>12</v>
      </c>
      <c r="D45" s="52">
        <f t="shared" si="2"/>
        <v>130</v>
      </c>
      <c r="E45" s="53">
        <v>200</v>
      </c>
      <c r="F45" s="54">
        <f t="shared" si="3"/>
        <v>0</v>
      </c>
      <c r="G45" s="223"/>
      <c r="H45" s="224"/>
      <c r="I45" s="224"/>
      <c r="J45" s="224"/>
      <c r="K45" s="224"/>
      <c r="L45" s="225"/>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sheetData>
  <mergeCells count="18">
    <mergeCell ref="B40:B44"/>
    <mergeCell ref="G40:L44"/>
    <mergeCell ref="G45:L45"/>
    <mergeCell ref="A10:A35"/>
    <mergeCell ref="A36:A45"/>
    <mergeCell ref="G27:L34"/>
    <mergeCell ref="G35:L35"/>
    <mergeCell ref="B36:B38"/>
    <mergeCell ref="G36:L38"/>
    <mergeCell ref="G39:L39"/>
    <mergeCell ref="B20:B26"/>
    <mergeCell ref="G20:L26"/>
    <mergeCell ref="B27:B34"/>
    <mergeCell ref="A1:L3"/>
    <mergeCell ref="A5:B5"/>
    <mergeCell ref="G9:L9"/>
    <mergeCell ref="B10:B19"/>
    <mergeCell ref="G10:L1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83</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226" t="s">
        <v>13</v>
      </c>
      <c r="B10" s="337" t="s">
        <v>123</v>
      </c>
      <c r="C10" s="162" t="s">
        <v>19</v>
      </c>
      <c r="D10" s="72">
        <f t="shared" ref="D10:D31" si="0">E10*0.65</f>
        <v>33.800000000000004</v>
      </c>
      <c r="E10" s="73">
        <v>52</v>
      </c>
      <c r="F10" s="47">
        <f t="shared" ref="F10:F28" si="1">($B$6*D10)+($B$7*E10)</f>
        <v>0</v>
      </c>
      <c r="G10" s="209" t="s">
        <v>85</v>
      </c>
      <c r="H10" s="210"/>
      <c r="I10" s="210"/>
      <c r="J10" s="210"/>
      <c r="K10" s="210"/>
      <c r="L10" s="211"/>
    </row>
    <row r="11" spans="1:12" s="2" customFormat="1" ht="20.100000000000001" customHeight="1">
      <c r="A11" s="227"/>
      <c r="B11" s="338"/>
      <c r="C11" s="146" t="s">
        <v>124</v>
      </c>
      <c r="D11" s="29">
        <f t="shared" si="0"/>
        <v>1.9500000000000002</v>
      </c>
      <c r="E11" s="14">
        <v>3</v>
      </c>
      <c r="F11" s="15">
        <f t="shared" si="1"/>
        <v>0</v>
      </c>
      <c r="G11" s="212"/>
      <c r="H11" s="213"/>
      <c r="I11" s="213"/>
      <c r="J11" s="213"/>
      <c r="K11" s="213"/>
      <c r="L11" s="214"/>
    </row>
    <row r="12" spans="1:12" s="2" customFormat="1" ht="20.100000000000001" customHeight="1">
      <c r="A12" s="227"/>
      <c r="B12" s="335" t="s">
        <v>125</v>
      </c>
      <c r="C12" s="48" t="s">
        <v>126</v>
      </c>
      <c r="D12" s="63">
        <f t="shared" si="0"/>
        <v>2.6</v>
      </c>
      <c r="E12" s="64">
        <v>4</v>
      </c>
      <c r="F12" s="37">
        <f t="shared" si="1"/>
        <v>0</v>
      </c>
      <c r="G12" s="348" t="s">
        <v>186</v>
      </c>
      <c r="H12" s="348"/>
      <c r="I12" s="348"/>
      <c r="J12" s="348"/>
      <c r="K12" s="348"/>
      <c r="L12" s="349"/>
    </row>
    <row r="13" spans="1:12" s="2" customFormat="1" ht="20.100000000000001" customHeight="1">
      <c r="A13" s="227"/>
      <c r="B13" s="335"/>
      <c r="C13" s="46" t="s">
        <v>29</v>
      </c>
      <c r="D13" s="99">
        <f t="shared" si="0"/>
        <v>3.25</v>
      </c>
      <c r="E13" s="41">
        <v>5</v>
      </c>
      <c r="F13" s="95">
        <f t="shared" si="1"/>
        <v>0</v>
      </c>
      <c r="G13" s="348"/>
      <c r="H13" s="348"/>
      <c r="I13" s="348"/>
      <c r="J13" s="348"/>
      <c r="K13" s="348"/>
      <c r="L13" s="349"/>
    </row>
    <row r="14" spans="1:12" s="2" customFormat="1" ht="20.100000000000001" customHeight="1">
      <c r="A14" s="227"/>
      <c r="B14" s="335"/>
      <c r="C14" s="46" t="s">
        <v>25</v>
      </c>
      <c r="D14" s="99">
        <f t="shared" si="0"/>
        <v>0.32500000000000001</v>
      </c>
      <c r="E14" s="41">
        <v>0.5</v>
      </c>
      <c r="F14" s="95">
        <f t="shared" si="1"/>
        <v>0</v>
      </c>
      <c r="G14" s="348"/>
      <c r="H14" s="348"/>
      <c r="I14" s="348"/>
      <c r="J14" s="348"/>
      <c r="K14" s="348"/>
      <c r="L14" s="349"/>
    </row>
    <row r="15" spans="1:12" s="2" customFormat="1" ht="20.100000000000001" customHeight="1">
      <c r="A15" s="227"/>
      <c r="B15" s="335"/>
      <c r="C15" s="46" t="s">
        <v>33</v>
      </c>
      <c r="D15" s="99">
        <f t="shared" si="0"/>
        <v>0.65</v>
      </c>
      <c r="E15" s="41">
        <v>1</v>
      </c>
      <c r="F15" s="95">
        <f t="shared" si="1"/>
        <v>0</v>
      </c>
      <c r="G15" s="348"/>
      <c r="H15" s="348"/>
      <c r="I15" s="348"/>
      <c r="J15" s="348"/>
      <c r="K15" s="348"/>
      <c r="L15" s="349"/>
    </row>
    <row r="16" spans="1:12" s="2" customFormat="1" ht="20.100000000000001" customHeight="1">
      <c r="A16" s="227"/>
      <c r="B16" s="335"/>
      <c r="C16" s="46" t="s">
        <v>28</v>
      </c>
      <c r="D16" s="99">
        <f t="shared" si="0"/>
        <v>0.32500000000000001</v>
      </c>
      <c r="E16" s="41">
        <v>0.5</v>
      </c>
      <c r="F16" s="15">
        <f t="shared" si="1"/>
        <v>0</v>
      </c>
      <c r="G16" s="348"/>
      <c r="H16" s="348"/>
      <c r="I16" s="348"/>
      <c r="J16" s="348"/>
      <c r="K16" s="348"/>
      <c r="L16" s="349"/>
    </row>
    <row r="17" spans="1:12" s="2" customFormat="1" ht="20.100000000000001" customHeight="1">
      <c r="A17" s="227"/>
      <c r="B17" s="350" t="s">
        <v>131</v>
      </c>
      <c r="C17" s="147" t="s">
        <v>127</v>
      </c>
      <c r="D17" s="16">
        <f t="shared" si="0"/>
        <v>6.5</v>
      </c>
      <c r="E17" s="16">
        <v>10</v>
      </c>
      <c r="F17" s="60">
        <f t="shared" si="1"/>
        <v>0</v>
      </c>
      <c r="G17" s="329" t="s">
        <v>180</v>
      </c>
      <c r="H17" s="330"/>
      <c r="I17" s="330"/>
      <c r="J17" s="330"/>
      <c r="K17" s="330"/>
      <c r="L17" s="331"/>
    </row>
    <row r="18" spans="1:12" s="2" customFormat="1" ht="20.100000000000001" customHeight="1">
      <c r="A18" s="227"/>
      <c r="B18" s="351"/>
      <c r="C18" s="33" t="s">
        <v>64</v>
      </c>
      <c r="D18" s="21">
        <f t="shared" si="0"/>
        <v>16.25</v>
      </c>
      <c r="E18" s="21">
        <v>25</v>
      </c>
      <c r="F18" s="43">
        <f t="shared" si="1"/>
        <v>0</v>
      </c>
      <c r="G18" s="332"/>
      <c r="H18" s="333"/>
      <c r="I18" s="333"/>
      <c r="J18" s="333"/>
      <c r="K18" s="333"/>
      <c r="L18" s="334"/>
    </row>
    <row r="19" spans="1:12" s="2" customFormat="1" ht="20.100000000000001" customHeight="1">
      <c r="A19" s="227"/>
      <c r="B19" s="351"/>
      <c r="C19" s="148" t="s">
        <v>128</v>
      </c>
      <c r="D19" s="21">
        <f t="shared" si="0"/>
        <v>9.75</v>
      </c>
      <c r="E19" s="21">
        <v>15</v>
      </c>
      <c r="F19" s="43">
        <f t="shared" si="1"/>
        <v>0</v>
      </c>
      <c r="G19" s="332"/>
      <c r="H19" s="333"/>
      <c r="I19" s="333"/>
      <c r="J19" s="333"/>
      <c r="K19" s="333"/>
      <c r="L19" s="334"/>
    </row>
    <row r="20" spans="1:12" s="2" customFormat="1" ht="20.100000000000001" customHeight="1">
      <c r="A20" s="227"/>
      <c r="B20" s="351"/>
      <c r="C20" s="33" t="s">
        <v>24</v>
      </c>
      <c r="D20" s="21">
        <f t="shared" si="0"/>
        <v>3.25</v>
      </c>
      <c r="E20" s="21">
        <v>5</v>
      </c>
      <c r="F20" s="43">
        <f t="shared" si="1"/>
        <v>0</v>
      </c>
      <c r="G20" s="332"/>
      <c r="H20" s="333"/>
      <c r="I20" s="333"/>
      <c r="J20" s="333"/>
      <c r="K20" s="333"/>
      <c r="L20" s="334"/>
    </row>
    <row r="21" spans="1:12" s="2" customFormat="1" ht="20.100000000000001" customHeight="1">
      <c r="A21" s="227"/>
      <c r="B21" s="351"/>
      <c r="C21" s="148" t="s">
        <v>129</v>
      </c>
      <c r="D21" s="21">
        <f t="shared" si="0"/>
        <v>0.32500000000000001</v>
      </c>
      <c r="E21" s="21">
        <v>0.5</v>
      </c>
      <c r="F21" s="43">
        <f t="shared" si="1"/>
        <v>0</v>
      </c>
      <c r="G21" s="332"/>
      <c r="H21" s="333"/>
      <c r="I21" s="333"/>
      <c r="J21" s="333"/>
      <c r="K21" s="333"/>
      <c r="L21" s="334"/>
    </row>
    <row r="22" spans="1:12" s="2" customFormat="1" ht="20.100000000000001" customHeight="1">
      <c r="A22" s="227"/>
      <c r="B22" s="351"/>
      <c r="C22" s="33" t="s">
        <v>26</v>
      </c>
      <c r="D22" s="21">
        <f t="shared" si="0"/>
        <v>3.25</v>
      </c>
      <c r="E22" s="21">
        <v>5</v>
      </c>
      <c r="F22" s="43">
        <f t="shared" si="1"/>
        <v>0</v>
      </c>
      <c r="G22" s="332"/>
      <c r="H22" s="333"/>
      <c r="I22" s="333"/>
      <c r="J22" s="333"/>
      <c r="K22" s="333"/>
      <c r="L22" s="334"/>
    </row>
    <row r="23" spans="1:12" s="2" customFormat="1" ht="20.100000000000001" customHeight="1">
      <c r="A23" s="227"/>
      <c r="B23" s="351"/>
      <c r="C23" s="33" t="s">
        <v>27</v>
      </c>
      <c r="D23" s="21">
        <f t="shared" si="0"/>
        <v>0.32500000000000001</v>
      </c>
      <c r="E23" s="21">
        <v>0.5</v>
      </c>
      <c r="F23" s="43">
        <f t="shared" si="1"/>
        <v>0</v>
      </c>
      <c r="G23" s="332"/>
      <c r="H23" s="333"/>
      <c r="I23" s="333"/>
      <c r="J23" s="333"/>
      <c r="K23" s="333"/>
      <c r="L23" s="334"/>
    </row>
    <row r="24" spans="1:12" s="2" customFormat="1" ht="20.100000000000001" customHeight="1">
      <c r="A24" s="227"/>
      <c r="B24" s="351"/>
      <c r="C24" s="33" t="s">
        <v>37</v>
      </c>
      <c r="D24" s="21">
        <f t="shared" si="0"/>
        <v>0.32500000000000001</v>
      </c>
      <c r="E24" s="21">
        <v>0.5</v>
      </c>
      <c r="F24" s="43">
        <f t="shared" si="1"/>
        <v>0</v>
      </c>
      <c r="G24" s="332"/>
      <c r="H24" s="333"/>
      <c r="I24" s="333"/>
      <c r="J24" s="333"/>
      <c r="K24" s="333"/>
      <c r="L24" s="334"/>
    </row>
    <row r="25" spans="1:12" s="2" customFormat="1" ht="20.100000000000001" customHeight="1">
      <c r="A25" s="227"/>
      <c r="B25" s="351"/>
      <c r="C25" s="33" t="s">
        <v>130</v>
      </c>
      <c r="D25" s="21">
        <f t="shared" si="0"/>
        <v>1.3</v>
      </c>
      <c r="E25" s="21">
        <v>2</v>
      </c>
      <c r="F25" s="43">
        <f t="shared" si="1"/>
        <v>0</v>
      </c>
      <c r="G25" s="332"/>
      <c r="H25" s="333"/>
      <c r="I25" s="333"/>
      <c r="J25" s="333"/>
      <c r="K25" s="333"/>
      <c r="L25" s="334"/>
    </row>
    <row r="26" spans="1:12" s="2" customFormat="1" ht="20.100000000000001" customHeight="1">
      <c r="A26" s="227"/>
      <c r="B26" s="352"/>
      <c r="C26" s="149" t="s">
        <v>34</v>
      </c>
      <c r="D26" s="17">
        <f t="shared" si="0"/>
        <v>1.3</v>
      </c>
      <c r="E26" s="17">
        <v>2</v>
      </c>
      <c r="F26" s="44">
        <f t="shared" si="1"/>
        <v>0</v>
      </c>
      <c r="G26" s="212"/>
      <c r="H26" s="213"/>
      <c r="I26" s="213"/>
      <c r="J26" s="213"/>
      <c r="K26" s="213"/>
      <c r="L26" s="214"/>
    </row>
    <row r="27" spans="1:12" s="2" customFormat="1" ht="20.100000000000001" customHeight="1">
      <c r="A27" s="227"/>
      <c r="B27" s="230" t="s">
        <v>173</v>
      </c>
      <c r="C27" s="18" t="s">
        <v>132</v>
      </c>
      <c r="D27" s="150">
        <f t="shared" si="0"/>
        <v>22.75</v>
      </c>
      <c r="E27" s="16">
        <v>35</v>
      </c>
      <c r="F27" s="151">
        <f t="shared" si="1"/>
        <v>0</v>
      </c>
      <c r="G27" s="329" t="s">
        <v>171</v>
      </c>
      <c r="H27" s="330"/>
      <c r="I27" s="330"/>
      <c r="J27" s="330"/>
      <c r="K27" s="330"/>
      <c r="L27" s="331"/>
    </row>
    <row r="28" spans="1:12" s="2" customFormat="1" ht="20.100000000000001" customHeight="1">
      <c r="A28" s="227"/>
      <c r="B28" s="230"/>
      <c r="C28" s="19" t="s">
        <v>25</v>
      </c>
      <c r="D28" s="152">
        <f t="shared" si="0"/>
        <v>0.32500000000000001</v>
      </c>
      <c r="E28" s="21">
        <v>0.5</v>
      </c>
      <c r="F28" s="94">
        <f t="shared" si="1"/>
        <v>0</v>
      </c>
      <c r="G28" s="332"/>
      <c r="H28" s="333"/>
      <c r="I28" s="333"/>
      <c r="J28" s="333"/>
      <c r="K28" s="333"/>
      <c r="L28" s="334"/>
    </row>
    <row r="29" spans="1:12" s="2" customFormat="1" ht="20.100000000000001" customHeight="1">
      <c r="A29" s="227"/>
      <c r="B29" s="230"/>
      <c r="C29" s="19" t="s">
        <v>37</v>
      </c>
      <c r="D29" s="152">
        <f t="shared" si="0"/>
        <v>0.32500000000000001</v>
      </c>
      <c r="E29" s="21">
        <v>0.5</v>
      </c>
      <c r="F29" s="94">
        <f>($B$6*D29)+($B$7*E29)</f>
        <v>0</v>
      </c>
      <c r="G29" s="332"/>
      <c r="H29" s="333"/>
      <c r="I29" s="333"/>
      <c r="J29" s="333"/>
      <c r="K29" s="333"/>
      <c r="L29" s="334"/>
    </row>
    <row r="30" spans="1:12" s="2" customFormat="1" ht="20.100000000000001" customHeight="1">
      <c r="A30" s="227"/>
      <c r="B30" s="230"/>
      <c r="C30" s="19" t="s">
        <v>130</v>
      </c>
      <c r="D30" s="152">
        <f t="shared" si="0"/>
        <v>0.32500000000000001</v>
      </c>
      <c r="E30" s="21">
        <v>0.5</v>
      </c>
      <c r="F30" s="94">
        <f>($B$6*D30)+($B$7*E30)</f>
        <v>0</v>
      </c>
      <c r="G30" s="332"/>
      <c r="H30" s="333"/>
      <c r="I30" s="333"/>
      <c r="J30" s="333"/>
      <c r="K30" s="333"/>
      <c r="L30" s="334"/>
    </row>
    <row r="31" spans="1:12" s="2" customFormat="1" ht="20.100000000000001" customHeight="1">
      <c r="A31" s="227"/>
      <c r="B31" s="230"/>
      <c r="C31" s="20" t="s">
        <v>32</v>
      </c>
      <c r="D31" s="153">
        <f t="shared" si="0"/>
        <v>6.5000000000000002E-2</v>
      </c>
      <c r="E31" s="17">
        <v>0.1</v>
      </c>
      <c r="F31" s="154">
        <f>($B$6*D31)+($B$7*E31)</f>
        <v>0</v>
      </c>
      <c r="G31" s="212"/>
      <c r="H31" s="213"/>
      <c r="I31" s="213"/>
      <c r="J31" s="213"/>
      <c r="K31" s="213"/>
      <c r="L31" s="214"/>
    </row>
    <row r="32" spans="1:12" s="2" customFormat="1" ht="39.950000000000003" customHeight="1">
      <c r="A32" s="228"/>
      <c r="B32" s="39" t="s">
        <v>30</v>
      </c>
      <c r="C32" s="22" t="s">
        <v>31</v>
      </c>
      <c r="D32" s="23">
        <f>E32*0.65</f>
        <v>13</v>
      </c>
      <c r="E32" s="24">
        <v>20</v>
      </c>
      <c r="F32" s="25">
        <f t="shared" ref="F32:F46" si="2">($B$6*D32)+($B$7*E32)</f>
        <v>0</v>
      </c>
      <c r="G32" s="234" t="s">
        <v>62</v>
      </c>
      <c r="H32" s="257"/>
      <c r="I32" s="257"/>
      <c r="J32" s="257"/>
      <c r="K32" s="257"/>
      <c r="L32" s="258"/>
    </row>
    <row r="33" spans="1:12" s="2" customFormat="1" ht="23.25" customHeight="1">
      <c r="A33" s="227" t="s">
        <v>14</v>
      </c>
      <c r="B33" s="339" t="s">
        <v>134</v>
      </c>
      <c r="C33" s="18" t="s">
        <v>43</v>
      </c>
      <c r="D33" s="37">
        <f t="shared" ref="D33:D46" si="3">E33*0.65</f>
        <v>13</v>
      </c>
      <c r="E33" s="32">
        <v>20</v>
      </c>
      <c r="F33" s="151">
        <f t="shared" si="2"/>
        <v>0</v>
      </c>
      <c r="G33" s="342" t="s">
        <v>135</v>
      </c>
      <c r="H33" s="342"/>
      <c r="I33" s="342"/>
      <c r="J33" s="342"/>
      <c r="K33" s="342"/>
      <c r="L33" s="343"/>
    </row>
    <row r="34" spans="1:12" ht="23.25" customHeight="1">
      <c r="A34" s="227"/>
      <c r="B34" s="340"/>
      <c r="C34" s="19" t="s">
        <v>136</v>
      </c>
      <c r="D34" s="95">
        <f t="shared" si="3"/>
        <v>0.65</v>
      </c>
      <c r="E34" s="27">
        <v>1</v>
      </c>
      <c r="F34" s="94">
        <f t="shared" si="2"/>
        <v>0</v>
      </c>
      <c r="G34" s="344"/>
      <c r="H34" s="344"/>
      <c r="I34" s="344"/>
      <c r="J34" s="344"/>
      <c r="K34" s="344"/>
      <c r="L34" s="345"/>
    </row>
    <row r="35" spans="1:12" ht="23.25" customHeight="1">
      <c r="A35" s="227"/>
      <c r="B35" s="340"/>
      <c r="C35" s="19" t="s">
        <v>26</v>
      </c>
      <c r="D35" s="95">
        <f t="shared" si="3"/>
        <v>0.65</v>
      </c>
      <c r="E35" s="27">
        <v>1</v>
      </c>
      <c r="F35" s="94">
        <f t="shared" si="2"/>
        <v>0</v>
      </c>
      <c r="G35" s="344"/>
      <c r="H35" s="344"/>
      <c r="I35" s="344"/>
      <c r="J35" s="344"/>
      <c r="K35" s="344"/>
      <c r="L35" s="345"/>
    </row>
    <row r="36" spans="1:12" ht="23.25" customHeight="1">
      <c r="A36" s="227"/>
      <c r="B36" s="341"/>
      <c r="C36" s="20" t="s">
        <v>28</v>
      </c>
      <c r="D36" s="34">
        <f t="shared" si="3"/>
        <v>0.32500000000000001</v>
      </c>
      <c r="E36" s="15">
        <v>0.5</v>
      </c>
      <c r="F36" s="154">
        <f t="shared" si="2"/>
        <v>0</v>
      </c>
      <c r="G36" s="346"/>
      <c r="H36" s="346"/>
      <c r="I36" s="346"/>
      <c r="J36" s="346"/>
      <c r="K36" s="346"/>
      <c r="L36" s="347"/>
    </row>
    <row r="37" spans="1:12" ht="21" customHeight="1">
      <c r="A37" s="227"/>
      <c r="B37" s="353" t="s">
        <v>101</v>
      </c>
      <c r="C37" s="18" t="s">
        <v>65</v>
      </c>
      <c r="D37" s="16">
        <f t="shared" si="3"/>
        <v>26</v>
      </c>
      <c r="E37" s="16">
        <v>40</v>
      </c>
      <c r="F37" s="16">
        <f t="shared" si="2"/>
        <v>0</v>
      </c>
      <c r="G37" s="271" t="s">
        <v>174</v>
      </c>
      <c r="H37" s="272"/>
      <c r="I37" s="272"/>
      <c r="J37" s="272"/>
      <c r="K37" s="272"/>
      <c r="L37" s="273"/>
    </row>
    <row r="38" spans="1:12" ht="21" customHeight="1">
      <c r="A38" s="227"/>
      <c r="B38" s="260"/>
      <c r="C38" s="19" t="s">
        <v>23</v>
      </c>
      <c r="D38" s="21">
        <f t="shared" si="3"/>
        <v>3.25</v>
      </c>
      <c r="E38" s="21">
        <v>5</v>
      </c>
      <c r="F38" s="21">
        <f t="shared" si="2"/>
        <v>0</v>
      </c>
      <c r="G38" s="274"/>
      <c r="H38" s="275"/>
      <c r="I38" s="275"/>
      <c r="J38" s="275"/>
      <c r="K38" s="275"/>
      <c r="L38" s="276"/>
    </row>
    <row r="39" spans="1:12" ht="21" customHeight="1">
      <c r="A39" s="227"/>
      <c r="B39" s="260"/>
      <c r="C39" s="19" t="s">
        <v>24</v>
      </c>
      <c r="D39" s="21">
        <f t="shared" si="3"/>
        <v>3.25</v>
      </c>
      <c r="E39" s="21">
        <v>5</v>
      </c>
      <c r="F39" s="21">
        <f t="shared" si="2"/>
        <v>0</v>
      </c>
      <c r="G39" s="274"/>
      <c r="H39" s="275"/>
      <c r="I39" s="275"/>
      <c r="J39" s="275"/>
      <c r="K39" s="275"/>
      <c r="L39" s="276"/>
    </row>
    <row r="40" spans="1:12" ht="21" customHeight="1">
      <c r="A40" s="227"/>
      <c r="B40" s="260"/>
      <c r="C40" s="19" t="s">
        <v>44</v>
      </c>
      <c r="D40" s="21">
        <f t="shared" si="3"/>
        <v>3.25</v>
      </c>
      <c r="E40" s="21">
        <v>5</v>
      </c>
      <c r="F40" s="21">
        <f t="shared" si="2"/>
        <v>0</v>
      </c>
      <c r="G40" s="274"/>
      <c r="H40" s="275"/>
      <c r="I40" s="275"/>
      <c r="J40" s="275"/>
      <c r="K40" s="275"/>
      <c r="L40" s="276"/>
    </row>
    <row r="41" spans="1:12" ht="21" customHeight="1">
      <c r="A41" s="227"/>
      <c r="B41" s="260"/>
      <c r="C41" s="19" t="s">
        <v>36</v>
      </c>
      <c r="D41" s="21">
        <f t="shared" si="3"/>
        <v>3.25</v>
      </c>
      <c r="E41" s="21">
        <v>5</v>
      </c>
      <c r="F41" s="21">
        <f t="shared" si="2"/>
        <v>0</v>
      </c>
      <c r="G41" s="274"/>
      <c r="H41" s="275"/>
      <c r="I41" s="275"/>
      <c r="J41" s="275"/>
      <c r="K41" s="275"/>
      <c r="L41" s="276"/>
    </row>
    <row r="42" spans="1:12" ht="21" customHeight="1">
      <c r="A42" s="227"/>
      <c r="B42" s="260"/>
      <c r="C42" s="19" t="s">
        <v>35</v>
      </c>
      <c r="D42" s="21">
        <f t="shared" si="3"/>
        <v>6.5</v>
      </c>
      <c r="E42" s="21">
        <v>10</v>
      </c>
      <c r="F42" s="21">
        <f t="shared" si="2"/>
        <v>0</v>
      </c>
      <c r="G42" s="274"/>
      <c r="H42" s="275"/>
      <c r="I42" s="275"/>
      <c r="J42" s="275"/>
      <c r="K42" s="275"/>
      <c r="L42" s="276"/>
    </row>
    <row r="43" spans="1:12" ht="21" customHeight="1">
      <c r="A43" s="227"/>
      <c r="B43" s="260"/>
      <c r="C43" s="19" t="s">
        <v>76</v>
      </c>
      <c r="D43" s="21">
        <f t="shared" si="3"/>
        <v>6.5</v>
      </c>
      <c r="E43" s="21">
        <v>10</v>
      </c>
      <c r="F43" s="21">
        <f t="shared" si="2"/>
        <v>0</v>
      </c>
      <c r="G43" s="274"/>
      <c r="H43" s="275"/>
      <c r="I43" s="275"/>
      <c r="J43" s="275"/>
      <c r="K43" s="275"/>
      <c r="L43" s="276"/>
    </row>
    <row r="44" spans="1:12" ht="21" customHeight="1">
      <c r="A44" s="227"/>
      <c r="B44" s="260"/>
      <c r="C44" s="19" t="s">
        <v>32</v>
      </c>
      <c r="D44" s="21">
        <f t="shared" si="3"/>
        <v>6.5000000000000002E-2</v>
      </c>
      <c r="E44" s="21">
        <v>0.1</v>
      </c>
      <c r="F44" s="21">
        <f t="shared" si="2"/>
        <v>0</v>
      </c>
      <c r="G44" s="274"/>
      <c r="H44" s="275"/>
      <c r="I44" s="275"/>
      <c r="J44" s="275"/>
      <c r="K44" s="275"/>
      <c r="L44" s="276"/>
    </row>
    <row r="45" spans="1:12" ht="21" customHeight="1">
      <c r="A45" s="227"/>
      <c r="B45" s="261"/>
      <c r="C45" s="20" t="s">
        <v>34</v>
      </c>
      <c r="D45" s="17">
        <f t="shared" si="3"/>
        <v>3.25</v>
      </c>
      <c r="E45" s="17">
        <v>5</v>
      </c>
      <c r="F45" s="17">
        <f t="shared" si="2"/>
        <v>0</v>
      </c>
      <c r="G45" s="277"/>
      <c r="H45" s="278"/>
      <c r="I45" s="278"/>
      <c r="J45" s="278"/>
      <c r="K45" s="278"/>
      <c r="L45" s="279"/>
    </row>
    <row r="46" spans="1:12" s="2" customFormat="1" ht="20.100000000000001" customHeight="1" thickBot="1">
      <c r="A46" s="229"/>
      <c r="B46" s="50" t="s">
        <v>11</v>
      </c>
      <c r="C46" s="51" t="s">
        <v>12</v>
      </c>
      <c r="D46" s="52">
        <f t="shared" si="3"/>
        <v>130</v>
      </c>
      <c r="E46" s="53">
        <v>200</v>
      </c>
      <c r="F46" s="54">
        <f t="shared" si="2"/>
        <v>0</v>
      </c>
      <c r="G46" s="223"/>
      <c r="H46" s="224"/>
      <c r="I46" s="224"/>
      <c r="J46" s="224"/>
      <c r="K46" s="224"/>
      <c r="L46" s="225"/>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7.25" customHeight="1">
      <c r="B98" s="6"/>
    </row>
    <row r="99" spans="2:2" s="2" customFormat="1" ht="17.25" customHeight="1">
      <c r="B99" s="6"/>
    </row>
    <row r="100" spans="2:2" s="2" customFormat="1" ht="13.5">
      <c r="B100" s="6"/>
    </row>
    <row r="101" spans="2:2" s="2" customFormat="1" ht="13.5">
      <c r="B101" s="6"/>
    </row>
    <row r="102" spans="2:2" s="2" customFormat="1" ht="16.5" customHeight="1">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sheetData>
  <mergeCells count="19">
    <mergeCell ref="A33:A46"/>
    <mergeCell ref="A10:A32"/>
    <mergeCell ref="G32:L32"/>
    <mergeCell ref="B33:B36"/>
    <mergeCell ref="G33:L36"/>
    <mergeCell ref="G46:L46"/>
    <mergeCell ref="B12:B16"/>
    <mergeCell ref="G12:L16"/>
    <mergeCell ref="B17:B26"/>
    <mergeCell ref="G17:L26"/>
    <mergeCell ref="B27:B31"/>
    <mergeCell ref="G27:L31"/>
    <mergeCell ref="B37:B45"/>
    <mergeCell ref="G37:L45"/>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81</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226" t="s">
        <v>13</v>
      </c>
      <c r="B10" s="354" t="s">
        <v>138</v>
      </c>
      <c r="C10" s="163" t="s">
        <v>139</v>
      </c>
      <c r="D10" s="164">
        <f t="shared" ref="D10:D30" si="0">E10*0.65</f>
        <v>33.800000000000004</v>
      </c>
      <c r="E10" s="57">
        <v>52</v>
      </c>
      <c r="F10" s="32">
        <f t="shared" ref="F10:F30" si="1">($B$6*D10)+($B$7*E10)</f>
        <v>0</v>
      </c>
      <c r="G10" s="329" t="s">
        <v>140</v>
      </c>
      <c r="H10" s="330"/>
      <c r="I10" s="330"/>
      <c r="J10" s="330"/>
      <c r="K10" s="330"/>
      <c r="L10" s="331"/>
    </row>
    <row r="11" spans="1:12" s="2" customFormat="1" ht="20.100000000000001" customHeight="1">
      <c r="A11" s="227"/>
      <c r="B11" s="355"/>
      <c r="C11" s="165" t="s">
        <v>141</v>
      </c>
      <c r="D11" s="166">
        <f t="shared" si="0"/>
        <v>1.9500000000000002</v>
      </c>
      <c r="E11" s="14">
        <v>3</v>
      </c>
      <c r="F11" s="15">
        <f t="shared" si="1"/>
        <v>0</v>
      </c>
      <c r="G11" s="212"/>
      <c r="H11" s="213"/>
      <c r="I11" s="213"/>
      <c r="J11" s="213"/>
      <c r="K11" s="213"/>
      <c r="L11" s="214"/>
    </row>
    <row r="12" spans="1:12" ht="39.950000000000003" customHeight="1">
      <c r="A12" s="227"/>
      <c r="B12" s="67" t="s">
        <v>72</v>
      </c>
      <c r="C12" s="68" t="s">
        <v>19</v>
      </c>
      <c r="D12" s="76">
        <f t="shared" si="0"/>
        <v>3.25</v>
      </c>
      <c r="E12" s="77">
        <v>5</v>
      </c>
      <c r="F12" s="25">
        <f t="shared" si="1"/>
        <v>0</v>
      </c>
      <c r="G12" s="220" t="s">
        <v>73</v>
      </c>
      <c r="H12" s="221"/>
      <c r="I12" s="221"/>
      <c r="J12" s="221"/>
      <c r="K12" s="221"/>
      <c r="L12" s="222"/>
    </row>
    <row r="13" spans="1:12" ht="20.100000000000001" customHeight="1">
      <c r="A13" s="227"/>
      <c r="B13" s="356" t="s">
        <v>143</v>
      </c>
      <c r="C13" s="18" t="s">
        <v>142</v>
      </c>
      <c r="D13" s="95">
        <f t="shared" si="0"/>
        <v>13</v>
      </c>
      <c r="E13" s="32">
        <v>20</v>
      </c>
      <c r="F13" s="37">
        <f t="shared" si="1"/>
        <v>0</v>
      </c>
      <c r="G13" s="232" t="s">
        <v>178</v>
      </c>
      <c r="H13" s="232"/>
      <c r="I13" s="232"/>
      <c r="J13" s="232"/>
      <c r="K13" s="232"/>
      <c r="L13" s="233"/>
    </row>
    <row r="14" spans="1:12" ht="20.100000000000001" customHeight="1">
      <c r="A14" s="227"/>
      <c r="B14" s="238"/>
      <c r="C14" s="19" t="s">
        <v>24</v>
      </c>
      <c r="D14" s="95">
        <f t="shared" si="0"/>
        <v>6.5</v>
      </c>
      <c r="E14" s="27">
        <v>10</v>
      </c>
      <c r="F14" s="95">
        <f t="shared" si="1"/>
        <v>0</v>
      </c>
      <c r="G14" s="232"/>
      <c r="H14" s="232"/>
      <c r="I14" s="232"/>
      <c r="J14" s="232"/>
      <c r="K14" s="232"/>
      <c r="L14" s="233"/>
    </row>
    <row r="15" spans="1:12" ht="20.100000000000001" customHeight="1">
      <c r="A15" s="227"/>
      <c r="B15" s="238"/>
      <c r="C15" s="19" t="s">
        <v>25</v>
      </c>
      <c r="D15" s="95">
        <f t="shared" si="0"/>
        <v>3.25</v>
      </c>
      <c r="E15" s="27">
        <v>5</v>
      </c>
      <c r="F15" s="95">
        <f t="shared" si="1"/>
        <v>0</v>
      </c>
      <c r="G15" s="232"/>
      <c r="H15" s="232"/>
      <c r="I15" s="232"/>
      <c r="J15" s="232"/>
      <c r="K15" s="232"/>
      <c r="L15" s="233"/>
    </row>
    <row r="16" spans="1:12" ht="20.100000000000001" customHeight="1">
      <c r="A16" s="227"/>
      <c r="B16" s="238"/>
      <c r="C16" s="19" t="s">
        <v>32</v>
      </c>
      <c r="D16" s="95">
        <f t="shared" si="0"/>
        <v>0.32500000000000001</v>
      </c>
      <c r="E16" s="27">
        <v>0.5</v>
      </c>
      <c r="F16" s="95">
        <f t="shared" si="1"/>
        <v>0</v>
      </c>
      <c r="G16" s="232"/>
      <c r="H16" s="232"/>
      <c r="I16" s="232"/>
      <c r="J16" s="232"/>
      <c r="K16" s="232"/>
      <c r="L16" s="233"/>
    </row>
    <row r="17" spans="1:12" ht="20.100000000000001" customHeight="1">
      <c r="A17" s="227"/>
      <c r="B17" s="238"/>
      <c r="C17" s="19" t="s">
        <v>21</v>
      </c>
      <c r="D17" s="95">
        <f t="shared" si="0"/>
        <v>0.65</v>
      </c>
      <c r="E17" s="27">
        <v>1</v>
      </c>
      <c r="F17" s="95">
        <f t="shared" si="1"/>
        <v>0</v>
      </c>
      <c r="G17" s="232"/>
      <c r="H17" s="232"/>
      <c r="I17" s="232"/>
      <c r="J17" s="232"/>
      <c r="K17" s="232"/>
      <c r="L17" s="233"/>
    </row>
    <row r="18" spans="1:12" ht="20.100000000000001" customHeight="1">
      <c r="A18" s="227"/>
      <c r="B18" s="239"/>
      <c r="C18" s="19" t="s">
        <v>22</v>
      </c>
      <c r="D18" s="95">
        <f t="shared" si="0"/>
        <v>0.65</v>
      </c>
      <c r="E18" s="27">
        <v>1</v>
      </c>
      <c r="F18" s="95">
        <f t="shared" si="1"/>
        <v>0</v>
      </c>
      <c r="G18" s="357"/>
      <c r="H18" s="357"/>
      <c r="I18" s="357"/>
      <c r="J18" s="357"/>
      <c r="K18" s="357"/>
      <c r="L18" s="358"/>
    </row>
    <row r="19" spans="1:12" s="2" customFormat="1" ht="20.100000000000001" customHeight="1">
      <c r="A19" s="227"/>
      <c r="B19" s="242" t="s">
        <v>145</v>
      </c>
      <c r="C19" s="133" t="s">
        <v>75</v>
      </c>
      <c r="D19" s="167">
        <f t="shared" si="0"/>
        <v>22.75</v>
      </c>
      <c r="E19" s="168">
        <v>35</v>
      </c>
      <c r="F19" s="37">
        <f t="shared" si="1"/>
        <v>0</v>
      </c>
      <c r="G19" s="359" t="s">
        <v>179</v>
      </c>
      <c r="H19" s="360"/>
      <c r="I19" s="360"/>
      <c r="J19" s="360"/>
      <c r="K19" s="360"/>
      <c r="L19" s="361"/>
    </row>
    <row r="20" spans="1:12" s="2" customFormat="1" ht="20.100000000000001" customHeight="1">
      <c r="A20" s="227"/>
      <c r="B20" s="293"/>
      <c r="C20" s="145" t="s">
        <v>38</v>
      </c>
      <c r="D20" s="169">
        <f t="shared" si="0"/>
        <v>9.75</v>
      </c>
      <c r="E20" s="170">
        <v>15</v>
      </c>
      <c r="F20" s="95">
        <f t="shared" si="1"/>
        <v>0</v>
      </c>
      <c r="G20" s="362"/>
      <c r="H20" s="363"/>
      <c r="I20" s="363"/>
      <c r="J20" s="363"/>
      <c r="K20" s="363"/>
      <c r="L20" s="364"/>
    </row>
    <row r="21" spans="1:12" s="2" customFormat="1" ht="20.100000000000001" customHeight="1">
      <c r="A21" s="227"/>
      <c r="B21" s="293"/>
      <c r="C21" s="145" t="s">
        <v>29</v>
      </c>
      <c r="D21" s="169">
        <f t="shared" si="0"/>
        <v>3.25</v>
      </c>
      <c r="E21" s="170">
        <v>5</v>
      </c>
      <c r="F21" s="95">
        <f t="shared" si="1"/>
        <v>0</v>
      </c>
      <c r="G21" s="362"/>
      <c r="H21" s="363"/>
      <c r="I21" s="363"/>
      <c r="J21" s="363"/>
      <c r="K21" s="363"/>
      <c r="L21" s="364"/>
    </row>
    <row r="22" spans="1:12" s="2" customFormat="1" ht="20.100000000000001" customHeight="1">
      <c r="A22" s="227"/>
      <c r="B22" s="293"/>
      <c r="C22" s="145" t="s">
        <v>25</v>
      </c>
      <c r="D22" s="169">
        <f t="shared" si="0"/>
        <v>0.65</v>
      </c>
      <c r="E22" s="170">
        <v>1</v>
      </c>
      <c r="F22" s="95">
        <f t="shared" si="1"/>
        <v>0</v>
      </c>
      <c r="G22" s="362"/>
      <c r="H22" s="363"/>
      <c r="I22" s="363"/>
      <c r="J22" s="363"/>
      <c r="K22" s="363"/>
      <c r="L22" s="364"/>
    </row>
    <row r="23" spans="1:12" s="2" customFormat="1" ht="20.100000000000001" customHeight="1">
      <c r="A23" s="227"/>
      <c r="B23" s="293"/>
      <c r="C23" s="145" t="s">
        <v>26</v>
      </c>
      <c r="D23" s="169">
        <f t="shared" si="0"/>
        <v>1.9500000000000002</v>
      </c>
      <c r="E23" s="170">
        <v>3</v>
      </c>
      <c r="F23" s="95">
        <f t="shared" si="1"/>
        <v>0</v>
      </c>
      <c r="G23" s="362"/>
      <c r="H23" s="363"/>
      <c r="I23" s="363"/>
      <c r="J23" s="363"/>
      <c r="K23" s="363"/>
      <c r="L23" s="364"/>
    </row>
    <row r="24" spans="1:12" s="2" customFormat="1" ht="20.100000000000001" customHeight="1">
      <c r="A24" s="227"/>
      <c r="B24" s="293"/>
      <c r="C24" s="145" t="s">
        <v>34</v>
      </c>
      <c r="D24" s="169">
        <f t="shared" si="0"/>
        <v>1.3</v>
      </c>
      <c r="E24" s="170">
        <v>2</v>
      </c>
      <c r="F24" s="95">
        <f t="shared" si="1"/>
        <v>0</v>
      </c>
      <c r="G24" s="362"/>
      <c r="H24" s="363"/>
      <c r="I24" s="363"/>
      <c r="J24" s="363"/>
      <c r="K24" s="363"/>
      <c r="L24" s="364"/>
    </row>
    <row r="25" spans="1:12" s="2" customFormat="1" ht="20.100000000000001" customHeight="1">
      <c r="A25" s="227"/>
      <c r="B25" s="294"/>
      <c r="C25" s="136" t="s">
        <v>144</v>
      </c>
      <c r="D25" s="171">
        <f t="shared" si="0"/>
        <v>0.65</v>
      </c>
      <c r="E25" s="172">
        <v>1</v>
      </c>
      <c r="F25" s="34">
        <f t="shared" si="1"/>
        <v>0</v>
      </c>
      <c r="G25" s="365"/>
      <c r="H25" s="366"/>
      <c r="I25" s="366"/>
      <c r="J25" s="366"/>
      <c r="K25" s="366"/>
      <c r="L25" s="367"/>
    </row>
    <row r="26" spans="1:12" s="2" customFormat="1" ht="20.100000000000001" customHeight="1">
      <c r="A26" s="227"/>
      <c r="B26" s="350" t="s">
        <v>147</v>
      </c>
      <c r="C26" s="62" t="s">
        <v>146</v>
      </c>
      <c r="D26" s="35">
        <f t="shared" si="0"/>
        <v>22.75</v>
      </c>
      <c r="E26" s="16">
        <v>35</v>
      </c>
      <c r="F26" s="32">
        <f t="shared" si="1"/>
        <v>0</v>
      </c>
      <c r="G26" s="315" t="s">
        <v>181</v>
      </c>
      <c r="H26" s="316"/>
      <c r="I26" s="316"/>
      <c r="J26" s="316"/>
      <c r="K26" s="316"/>
      <c r="L26" s="317"/>
    </row>
    <row r="27" spans="1:12" s="2" customFormat="1" ht="20.100000000000001" customHeight="1">
      <c r="A27" s="227"/>
      <c r="B27" s="351"/>
      <c r="C27" s="59" t="s">
        <v>37</v>
      </c>
      <c r="D27" s="101">
        <f t="shared" si="0"/>
        <v>1.3</v>
      </c>
      <c r="E27" s="21">
        <v>2</v>
      </c>
      <c r="F27" s="27">
        <f t="shared" si="1"/>
        <v>0</v>
      </c>
      <c r="G27" s="318"/>
      <c r="H27" s="319"/>
      <c r="I27" s="319"/>
      <c r="J27" s="319"/>
      <c r="K27" s="319"/>
      <c r="L27" s="320"/>
    </row>
    <row r="28" spans="1:12" s="2" customFormat="1" ht="20.100000000000001" customHeight="1">
      <c r="A28" s="227"/>
      <c r="B28" s="351"/>
      <c r="C28" s="59" t="s">
        <v>59</v>
      </c>
      <c r="D28" s="101">
        <f t="shared" si="0"/>
        <v>1.9500000000000002</v>
      </c>
      <c r="E28" s="21">
        <v>3</v>
      </c>
      <c r="F28" s="27">
        <f t="shared" si="1"/>
        <v>0</v>
      </c>
      <c r="G28" s="318"/>
      <c r="H28" s="319"/>
      <c r="I28" s="319"/>
      <c r="J28" s="319"/>
      <c r="K28" s="319"/>
      <c r="L28" s="320"/>
    </row>
    <row r="29" spans="1:12" s="2" customFormat="1" ht="20.100000000000001" customHeight="1">
      <c r="A29" s="227"/>
      <c r="B29" s="351"/>
      <c r="C29" s="59" t="s">
        <v>26</v>
      </c>
      <c r="D29" s="101">
        <f t="shared" si="0"/>
        <v>0.65</v>
      </c>
      <c r="E29" s="21">
        <v>1</v>
      </c>
      <c r="F29" s="27">
        <f t="shared" si="1"/>
        <v>0</v>
      </c>
      <c r="G29" s="318"/>
      <c r="H29" s="319"/>
      <c r="I29" s="319"/>
      <c r="J29" s="319"/>
      <c r="K29" s="319"/>
      <c r="L29" s="320"/>
    </row>
    <row r="30" spans="1:12" s="2" customFormat="1" ht="20.100000000000001" customHeight="1">
      <c r="A30" s="227"/>
      <c r="B30" s="352"/>
      <c r="C30" s="173" t="s">
        <v>27</v>
      </c>
      <c r="D30" s="174">
        <f t="shared" si="0"/>
        <v>0.65</v>
      </c>
      <c r="E30" s="17">
        <v>1</v>
      </c>
      <c r="F30" s="15">
        <f t="shared" si="1"/>
        <v>0</v>
      </c>
      <c r="G30" s="321"/>
      <c r="H30" s="322"/>
      <c r="I30" s="322"/>
      <c r="J30" s="322"/>
      <c r="K30" s="322"/>
      <c r="L30" s="323"/>
    </row>
    <row r="31" spans="1:12" s="2" customFormat="1" ht="20.100000000000001" customHeight="1">
      <c r="A31" s="228"/>
      <c r="B31" s="138" t="s">
        <v>41</v>
      </c>
      <c r="C31" s="42" t="s">
        <v>42</v>
      </c>
      <c r="D31" s="40">
        <f>E31*0.65</f>
        <v>13</v>
      </c>
      <c r="E31" s="40">
        <v>20</v>
      </c>
      <c r="F31" s="15">
        <f>($B$6*D31)+($B$7*E31)</f>
        <v>0</v>
      </c>
      <c r="G31" s="324" t="s">
        <v>60</v>
      </c>
      <c r="H31" s="324"/>
      <c r="I31" s="324"/>
      <c r="J31" s="324"/>
      <c r="K31" s="324"/>
      <c r="L31" s="325"/>
    </row>
    <row r="32" spans="1:12" ht="21.75" customHeight="1">
      <c r="A32" s="268" t="s">
        <v>14</v>
      </c>
      <c r="B32" s="242" t="s">
        <v>148</v>
      </c>
      <c r="C32" s="48" t="s">
        <v>19</v>
      </c>
      <c r="D32" s="175">
        <f t="shared" ref="D32:D41" si="2">E32*0.65</f>
        <v>13</v>
      </c>
      <c r="E32" s="64">
        <v>20</v>
      </c>
      <c r="F32" s="176">
        <f t="shared" ref="F32:F41" si="3">($B$6*D32)+($B$7*E32)</f>
        <v>0</v>
      </c>
      <c r="G32" s="315" t="s">
        <v>149</v>
      </c>
      <c r="H32" s="368"/>
      <c r="I32" s="368"/>
      <c r="J32" s="368"/>
      <c r="K32" s="368"/>
      <c r="L32" s="369"/>
    </row>
    <row r="33" spans="1:12" ht="21.75" customHeight="1">
      <c r="A33" s="227"/>
      <c r="B33" s="293"/>
      <c r="C33" s="177" t="s">
        <v>24</v>
      </c>
      <c r="D33" s="202">
        <f t="shared" si="2"/>
        <v>3.25</v>
      </c>
      <c r="E33" s="41">
        <v>5</v>
      </c>
      <c r="F33" s="203">
        <f t="shared" si="3"/>
        <v>0</v>
      </c>
      <c r="G33" s="370"/>
      <c r="H33" s="371"/>
      <c r="I33" s="371"/>
      <c r="J33" s="371"/>
      <c r="K33" s="371"/>
      <c r="L33" s="372"/>
    </row>
    <row r="34" spans="1:12" s="2" customFormat="1" ht="21.75" customHeight="1">
      <c r="A34" s="227"/>
      <c r="B34" s="293"/>
      <c r="C34" s="177" t="s">
        <v>11</v>
      </c>
      <c r="D34" s="202">
        <f t="shared" si="2"/>
        <v>65</v>
      </c>
      <c r="E34" s="41">
        <v>100</v>
      </c>
      <c r="F34" s="203">
        <f t="shared" si="3"/>
        <v>0</v>
      </c>
      <c r="G34" s="370"/>
      <c r="H34" s="371"/>
      <c r="I34" s="371"/>
      <c r="J34" s="371"/>
      <c r="K34" s="371"/>
      <c r="L34" s="372"/>
    </row>
    <row r="35" spans="1:12" s="2" customFormat="1" ht="21.75" customHeight="1">
      <c r="A35" s="227"/>
      <c r="B35" s="293"/>
      <c r="C35" s="46" t="s">
        <v>28</v>
      </c>
      <c r="D35" s="202">
        <f t="shared" si="2"/>
        <v>0.32500000000000001</v>
      </c>
      <c r="E35" s="41">
        <v>0.5</v>
      </c>
      <c r="F35" s="203">
        <f t="shared" si="3"/>
        <v>0</v>
      </c>
      <c r="G35" s="370"/>
      <c r="H35" s="371"/>
      <c r="I35" s="371"/>
      <c r="J35" s="371"/>
      <c r="K35" s="371"/>
      <c r="L35" s="372"/>
    </row>
    <row r="36" spans="1:12" s="2" customFormat="1" ht="21.75" customHeight="1">
      <c r="A36" s="227"/>
      <c r="B36" s="294"/>
      <c r="C36" s="49" t="s">
        <v>32</v>
      </c>
      <c r="D36" s="178">
        <f t="shared" si="2"/>
        <v>6.5000000000000002E-2</v>
      </c>
      <c r="E36" s="66">
        <v>0.1</v>
      </c>
      <c r="F36" s="179">
        <f t="shared" si="3"/>
        <v>0</v>
      </c>
      <c r="G36" s="373"/>
      <c r="H36" s="374"/>
      <c r="I36" s="374"/>
      <c r="J36" s="374"/>
      <c r="K36" s="374"/>
      <c r="L36" s="375"/>
    </row>
    <row r="37" spans="1:12" s="2" customFormat="1" ht="20.100000000000001" customHeight="1">
      <c r="A37" s="227"/>
      <c r="B37" s="69" t="s">
        <v>77</v>
      </c>
      <c r="C37" s="79" t="s">
        <v>77</v>
      </c>
      <c r="D37" s="26">
        <f t="shared" si="2"/>
        <v>32.5</v>
      </c>
      <c r="E37" s="80">
        <v>50</v>
      </c>
      <c r="F37" s="25">
        <f t="shared" si="3"/>
        <v>0</v>
      </c>
      <c r="G37" s="376"/>
      <c r="H37" s="377"/>
      <c r="I37" s="377"/>
      <c r="J37" s="377"/>
      <c r="K37" s="377"/>
      <c r="L37" s="378"/>
    </row>
    <row r="38" spans="1:12" s="2" customFormat="1" ht="20.100000000000001" customHeight="1">
      <c r="A38" s="227"/>
      <c r="B38" s="379" t="s">
        <v>150</v>
      </c>
      <c r="C38" s="81" t="s">
        <v>151</v>
      </c>
      <c r="D38" s="28">
        <f t="shared" si="2"/>
        <v>16.25</v>
      </c>
      <c r="E38" s="180">
        <v>25</v>
      </c>
      <c r="F38" s="27">
        <f t="shared" si="3"/>
        <v>0</v>
      </c>
      <c r="G38" s="380" t="s">
        <v>182</v>
      </c>
      <c r="H38" s="381"/>
      <c r="I38" s="381"/>
      <c r="J38" s="381"/>
      <c r="K38" s="381"/>
      <c r="L38" s="382"/>
    </row>
    <row r="39" spans="1:12" s="2" customFormat="1" ht="20.100000000000001" customHeight="1">
      <c r="A39" s="227"/>
      <c r="B39" s="379"/>
      <c r="C39" s="81" t="s">
        <v>55</v>
      </c>
      <c r="D39" s="28">
        <f t="shared" si="2"/>
        <v>6.5</v>
      </c>
      <c r="E39" s="180">
        <v>10</v>
      </c>
      <c r="F39" s="27">
        <f t="shared" si="3"/>
        <v>0</v>
      </c>
      <c r="G39" s="383"/>
      <c r="H39" s="384"/>
      <c r="I39" s="384"/>
      <c r="J39" s="384"/>
      <c r="K39" s="384"/>
      <c r="L39" s="385"/>
    </row>
    <row r="40" spans="1:12" s="2" customFormat="1" ht="20.100000000000001" customHeight="1">
      <c r="A40" s="227"/>
      <c r="B40" s="379"/>
      <c r="C40" s="81" t="s">
        <v>152</v>
      </c>
      <c r="D40" s="28">
        <f t="shared" si="2"/>
        <v>13</v>
      </c>
      <c r="E40" s="180">
        <v>20</v>
      </c>
      <c r="F40" s="27">
        <f t="shared" si="3"/>
        <v>0</v>
      </c>
      <c r="G40" s="383"/>
      <c r="H40" s="384"/>
      <c r="I40" s="384"/>
      <c r="J40" s="384"/>
      <c r="K40" s="384"/>
      <c r="L40" s="385"/>
    </row>
    <row r="41" spans="1:12" s="2" customFormat="1" ht="20.100000000000001" customHeight="1">
      <c r="A41" s="227"/>
      <c r="B41" s="338"/>
      <c r="C41" s="146" t="s">
        <v>153</v>
      </c>
      <c r="D41" s="29">
        <f t="shared" si="2"/>
        <v>1.3</v>
      </c>
      <c r="E41" s="181">
        <v>2</v>
      </c>
      <c r="F41" s="15">
        <f t="shared" si="3"/>
        <v>0</v>
      </c>
      <c r="G41" s="386"/>
      <c r="H41" s="387"/>
      <c r="I41" s="387"/>
      <c r="J41" s="387"/>
      <c r="K41" s="387"/>
      <c r="L41" s="388"/>
    </row>
    <row r="42" spans="1:12" s="2" customFormat="1" ht="20.100000000000001" customHeight="1" thickBot="1">
      <c r="A42" s="229"/>
      <c r="B42" s="50" t="s">
        <v>11</v>
      </c>
      <c r="C42" s="51" t="s">
        <v>12</v>
      </c>
      <c r="D42" s="52">
        <f t="shared" ref="D42" si="4">E42*0.65</f>
        <v>130</v>
      </c>
      <c r="E42" s="53">
        <v>200</v>
      </c>
      <c r="F42" s="54">
        <f t="shared" ref="F42" si="5">($B$6*D42)+($B$7*E42)</f>
        <v>0</v>
      </c>
      <c r="G42" s="389"/>
      <c r="H42" s="390"/>
      <c r="I42" s="390"/>
      <c r="J42" s="390"/>
      <c r="K42" s="390"/>
      <c r="L42" s="391"/>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7.25" customHeight="1">
      <c r="B83" s="6"/>
    </row>
    <row r="84" spans="2:2" s="2" customFormat="1" ht="17.25" customHeight="1">
      <c r="B84" s="6"/>
    </row>
    <row r="85" spans="2:2" s="2" customFormat="1" ht="13.5">
      <c r="B85" s="6"/>
    </row>
    <row r="86" spans="2:2" s="2" customFormat="1" ht="13.5">
      <c r="B86" s="6"/>
    </row>
    <row r="87" spans="2:2" s="2" customFormat="1" ht="16.5" customHeight="1">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sheetData>
  <mergeCells count="21">
    <mergeCell ref="B32:B36"/>
    <mergeCell ref="G32:L36"/>
    <mergeCell ref="A32:A42"/>
    <mergeCell ref="G37:L37"/>
    <mergeCell ref="B38:B41"/>
    <mergeCell ref="G38:L41"/>
    <mergeCell ref="G42:L42"/>
    <mergeCell ref="A1:L3"/>
    <mergeCell ref="A5:B5"/>
    <mergeCell ref="G9:L9"/>
    <mergeCell ref="B10:B11"/>
    <mergeCell ref="G10:L11"/>
    <mergeCell ref="A10:A31"/>
    <mergeCell ref="G12:L12"/>
    <mergeCell ref="B13:B18"/>
    <mergeCell ref="G13:L18"/>
    <mergeCell ref="B19:B25"/>
    <mergeCell ref="G19:L25"/>
    <mergeCell ref="B26:B30"/>
    <mergeCell ref="G26:L30"/>
    <mergeCell ref="G31:L3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204" t="s">
        <v>84</v>
      </c>
      <c r="B1" s="205"/>
      <c r="C1" s="205"/>
      <c r="D1" s="205"/>
      <c r="E1" s="205"/>
      <c r="F1" s="205"/>
      <c r="G1" s="205"/>
      <c r="H1" s="205"/>
      <c r="I1" s="205"/>
      <c r="J1" s="205"/>
      <c r="K1" s="205"/>
      <c r="L1" s="205"/>
    </row>
    <row r="2" spans="1:13" ht="15.75" customHeight="1">
      <c r="A2" s="205"/>
      <c r="B2" s="205"/>
      <c r="C2" s="205"/>
      <c r="D2" s="205"/>
      <c r="E2" s="205"/>
      <c r="F2" s="205"/>
      <c r="G2" s="205"/>
      <c r="H2" s="205"/>
      <c r="I2" s="205"/>
      <c r="J2" s="205"/>
      <c r="K2" s="205"/>
      <c r="L2" s="205"/>
    </row>
    <row r="3" spans="1:13" ht="15.75" customHeight="1">
      <c r="A3" s="205"/>
      <c r="B3" s="205"/>
      <c r="C3" s="205"/>
      <c r="D3" s="205"/>
      <c r="E3" s="205"/>
      <c r="F3" s="205"/>
      <c r="G3" s="205"/>
      <c r="H3" s="205"/>
      <c r="I3" s="205"/>
      <c r="J3" s="205"/>
      <c r="K3" s="205"/>
      <c r="L3" s="205"/>
    </row>
    <row r="4" spans="1:13" ht="13.5" customHeight="1">
      <c r="B4" s="4"/>
      <c r="D4" s="4"/>
      <c r="E4"/>
      <c r="F4"/>
      <c r="G4"/>
    </row>
    <row r="5" spans="1:13" ht="17.25" customHeight="1">
      <c r="A5" s="206" t="s">
        <v>8</v>
      </c>
      <c r="B5" s="206"/>
      <c r="C5" s="8"/>
      <c r="E5" s="2"/>
      <c r="G5" s="4"/>
    </row>
    <row r="6" spans="1:13" ht="17.25" customHeight="1">
      <c r="A6" s="10" t="s">
        <v>9</v>
      </c>
      <c r="B6" s="30"/>
      <c r="C6" s="8"/>
      <c r="E6" s="2"/>
      <c r="G6" s="4"/>
    </row>
    <row r="7" spans="1:13" ht="17.25" customHeight="1">
      <c r="A7" s="10" t="s">
        <v>10</v>
      </c>
      <c r="B7" s="31"/>
      <c r="D7" s="2" t="s">
        <v>5</v>
      </c>
    </row>
    <row r="8" spans="1:13" ht="17.25" customHeight="1" thickBot="1">
      <c r="A8" s="9"/>
    </row>
    <row r="9" spans="1:13" ht="30" customHeight="1" thickBot="1">
      <c r="A9" s="11" t="s">
        <v>0</v>
      </c>
      <c r="B9" s="13" t="s">
        <v>4</v>
      </c>
      <c r="C9" s="12" t="s">
        <v>1</v>
      </c>
      <c r="D9" s="13" t="s">
        <v>6</v>
      </c>
      <c r="E9" s="13" t="s">
        <v>7</v>
      </c>
      <c r="F9" s="13" t="s">
        <v>2</v>
      </c>
      <c r="G9" s="392" t="s">
        <v>3</v>
      </c>
      <c r="H9" s="393"/>
      <c r="I9" s="393"/>
      <c r="J9" s="393"/>
      <c r="K9" s="393"/>
      <c r="L9" s="394"/>
    </row>
    <row r="10" spans="1:13" s="2" customFormat="1" ht="20.100000000000001" customHeight="1">
      <c r="A10" s="226" t="s">
        <v>13</v>
      </c>
      <c r="B10" s="395" t="s">
        <v>157</v>
      </c>
      <c r="C10" s="195" t="s">
        <v>154</v>
      </c>
      <c r="D10" s="196">
        <f t="shared" ref="D10:D14" si="0">E10*0.65</f>
        <v>39</v>
      </c>
      <c r="E10" s="196">
        <v>60</v>
      </c>
      <c r="F10" s="47">
        <f t="shared" ref="F10:F32" si="1">($B$6*D10)+($B$7*E10)</f>
        <v>0</v>
      </c>
      <c r="G10" s="397" t="s">
        <v>183</v>
      </c>
      <c r="H10" s="398"/>
      <c r="I10" s="398"/>
      <c r="J10" s="398"/>
      <c r="K10" s="398"/>
      <c r="L10" s="399"/>
      <c r="M10"/>
    </row>
    <row r="11" spans="1:13" s="2" customFormat="1" ht="20.100000000000001" customHeight="1">
      <c r="A11" s="227"/>
      <c r="B11" s="396"/>
      <c r="C11" s="19" t="s">
        <v>155</v>
      </c>
      <c r="D11" s="182">
        <f t="shared" si="0"/>
        <v>13</v>
      </c>
      <c r="E11" s="182">
        <v>20</v>
      </c>
      <c r="F11" s="27">
        <f t="shared" si="1"/>
        <v>0</v>
      </c>
      <c r="G11" s="400"/>
      <c r="H11" s="401"/>
      <c r="I11" s="401"/>
      <c r="J11" s="401"/>
      <c r="K11" s="401"/>
      <c r="L11" s="402"/>
      <c r="M11"/>
    </row>
    <row r="12" spans="1:13" s="2" customFormat="1" ht="20.100000000000001" customHeight="1">
      <c r="A12" s="227"/>
      <c r="B12" s="396"/>
      <c r="C12" s="19" t="s">
        <v>50</v>
      </c>
      <c r="D12" s="182">
        <f t="shared" si="0"/>
        <v>3.25</v>
      </c>
      <c r="E12" s="182">
        <v>5</v>
      </c>
      <c r="F12" s="27">
        <f t="shared" si="1"/>
        <v>0</v>
      </c>
      <c r="G12" s="400"/>
      <c r="H12" s="401"/>
      <c r="I12" s="401"/>
      <c r="J12" s="401"/>
      <c r="K12" s="401"/>
      <c r="L12" s="402"/>
      <c r="M12"/>
    </row>
    <row r="13" spans="1:13" s="2" customFormat="1" ht="20.100000000000001" customHeight="1">
      <c r="A13" s="227"/>
      <c r="B13" s="396"/>
      <c r="C13" s="19" t="s">
        <v>24</v>
      </c>
      <c r="D13" s="182">
        <f t="shared" si="0"/>
        <v>3.25</v>
      </c>
      <c r="E13" s="182">
        <v>5</v>
      </c>
      <c r="F13" s="27">
        <f t="shared" si="1"/>
        <v>0</v>
      </c>
      <c r="G13" s="400"/>
      <c r="H13" s="401"/>
      <c r="I13" s="401"/>
      <c r="J13" s="401"/>
      <c r="K13" s="401"/>
      <c r="L13" s="402"/>
      <c r="M13"/>
    </row>
    <row r="14" spans="1:13" s="2" customFormat="1" ht="20.100000000000001" customHeight="1">
      <c r="A14" s="227"/>
      <c r="B14" s="396"/>
      <c r="C14" s="19" t="s">
        <v>39</v>
      </c>
      <c r="D14" s="182">
        <f t="shared" si="0"/>
        <v>6.5000000000000002E-2</v>
      </c>
      <c r="E14" s="182">
        <v>0.1</v>
      </c>
      <c r="F14" s="27">
        <f t="shared" si="1"/>
        <v>0</v>
      </c>
      <c r="G14" s="400"/>
      <c r="H14" s="401"/>
      <c r="I14" s="401"/>
      <c r="J14" s="401"/>
      <c r="K14" s="401"/>
      <c r="L14" s="402"/>
      <c r="M14"/>
    </row>
    <row r="15" spans="1:13" s="2" customFormat="1" ht="20.100000000000001" customHeight="1">
      <c r="A15" s="227"/>
      <c r="B15" s="396"/>
      <c r="C15" s="19" t="s">
        <v>156</v>
      </c>
      <c r="D15" s="182"/>
      <c r="E15" s="182"/>
      <c r="F15" s="27"/>
      <c r="G15" s="400"/>
      <c r="H15" s="401"/>
      <c r="I15" s="401"/>
      <c r="J15" s="401"/>
      <c r="K15" s="401"/>
      <c r="L15" s="402"/>
      <c r="M15"/>
    </row>
    <row r="16" spans="1:13" s="2" customFormat="1" ht="20.100000000000001" customHeight="1">
      <c r="A16" s="227"/>
      <c r="B16" s="396"/>
      <c r="C16" s="19" t="s">
        <v>29</v>
      </c>
      <c r="D16" s="182">
        <f t="shared" ref="D16:D27" si="2">E16*0.65</f>
        <v>0.32500000000000001</v>
      </c>
      <c r="E16" s="182">
        <v>0.5</v>
      </c>
      <c r="F16" s="27">
        <f t="shared" si="1"/>
        <v>0</v>
      </c>
      <c r="G16" s="400"/>
      <c r="H16" s="401"/>
      <c r="I16" s="401"/>
      <c r="J16" s="401"/>
      <c r="K16" s="401"/>
      <c r="L16" s="402"/>
      <c r="M16"/>
    </row>
    <row r="17" spans="1:13" s="2" customFormat="1" ht="20.100000000000001" customHeight="1">
      <c r="A17" s="227"/>
      <c r="B17" s="396"/>
      <c r="C17" s="19" t="s">
        <v>25</v>
      </c>
      <c r="D17" s="182">
        <f t="shared" si="2"/>
        <v>0.32500000000000001</v>
      </c>
      <c r="E17" s="182">
        <v>0.5</v>
      </c>
      <c r="F17" s="27">
        <f t="shared" si="1"/>
        <v>0</v>
      </c>
      <c r="G17" s="400"/>
      <c r="H17" s="401"/>
      <c r="I17" s="401"/>
      <c r="J17" s="401"/>
      <c r="K17" s="401"/>
      <c r="L17" s="402"/>
      <c r="M17"/>
    </row>
    <row r="18" spans="1:13" s="2" customFormat="1" ht="20.100000000000001" customHeight="1">
      <c r="A18" s="227"/>
      <c r="B18" s="396"/>
      <c r="C18" s="19" t="s">
        <v>26</v>
      </c>
      <c r="D18" s="182">
        <f t="shared" si="2"/>
        <v>1.9500000000000002</v>
      </c>
      <c r="E18" s="182">
        <v>3</v>
      </c>
      <c r="F18" s="27">
        <f t="shared" si="1"/>
        <v>0</v>
      </c>
      <c r="G18" s="400"/>
      <c r="H18" s="401"/>
      <c r="I18" s="401"/>
      <c r="J18" s="401"/>
      <c r="K18" s="401"/>
      <c r="L18" s="402"/>
      <c r="M18"/>
    </row>
    <row r="19" spans="1:13" s="2" customFormat="1" ht="20.100000000000001" customHeight="1">
      <c r="A19" s="227"/>
      <c r="B19" s="396"/>
      <c r="C19" s="19" t="s">
        <v>96</v>
      </c>
      <c r="D19" s="182">
        <f t="shared" si="2"/>
        <v>6.5000000000000002E-2</v>
      </c>
      <c r="E19" s="182">
        <v>0.1</v>
      </c>
      <c r="F19" s="27">
        <f t="shared" si="1"/>
        <v>0</v>
      </c>
      <c r="G19" s="400"/>
      <c r="H19" s="401"/>
      <c r="I19" s="401"/>
      <c r="J19" s="401"/>
      <c r="K19" s="401"/>
      <c r="L19" s="402"/>
      <c r="M19"/>
    </row>
    <row r="20" spans="1:13" s="2" customFormat="1" ht="20.100000000000001" customHeight="1">
      <c r="A20" s="227"/>
      <c r="B20" s="237"/>
      <c r="C20" s="19" t="s">
        <v>28</v>
      </c>
      <c r="D20" s="182">
        <f t="shared" si="2"/>
        <v>0.65</v>
      </c>
      <c r="E20" s="182">
        <v>1</v>
      </c>
      <c r="F20" s="27">
        <f t="shared" si="1"/>
        <v>0</v>
      </c>
      <c r="G20" s="400"/>
      <c r="H20" s="401"/>
      <c r="I20" s="401"/>
      <c r="J20" s="401"/>
      <c r="K20" s="401"/>
      <c r="L20" s="402"/>
    </row>
    <row r="21" spans="1:13" s="2" customFormat="1" ht="20.100000000000001" customHeight="1">
      <c r="A21" s="227"/>
      <c r="B21" s="67" t="s">
        <v>158</v>
      </c>
      <c r="C21" s="68" t="s">
        <v>19</v>
      </c>
      <c r="D21" s="183">
        <f t="shared" si="2"/>
        <v>19.5</v>
      </c>
      <c r="E21" s="184">
        <v>30</v>
      </c>
      <c r="F21" s="25">
        <f t="shared" si="1"/>
        <v>0</v>
      </c>
      <c r="G21" s="409"/>
      <c r="H21" s="410"/>
      <c r="I21" s="410"/>
      <c r="J21" s="410"/>
      <c r="K21" s="410"/>
      <c r="L21" s="411"/>
    </row>
    <row r="22" spans="1:13" s="2" customFormat="1" ht="20.100000000000001" customHeight="1">
      <c r="A22" s="227"/>
      <c r="B22" s="412" t="s">
        <v>160</v>
      </c>
      <c r="C22" s="185" t="s">
        <v>159</v>
      </c>
      <c r="D22" s="186">
        <f t="shared" si="2"/>
        <v>22.75</v>
      </c>
      <c r="E22" s="187">
        <v>35</v>
      </c>
      <c r="F22" s="188">
        <f t="shared" si="1"/>
        <v>0</v>
      </c>
      <c r="G22" s="329" t="s">
        <v>184</v>
      </c>
      <c r="H22" s="330"/>
      <c r="I22" s="330"/>
      <c r="J22" s="330"/>
      <c r="K22" s="330"/>
      <c r="L22" s="331"/>
    </row>
    <row r="23" spans="1:13" s="2" customFormat="1" ht="20.100000000000001" customHeight="1">
      <c r="A23" s="227"/>
      <c r="B23" s="413"/>
      <c r="C23" s="189" t="s">
        <v>78</v>
      </c>
      <c r="D23" s="187">
        <f t="shared" si="2"/>
        <v>6.5</v>
      </c>
      <c r="E23" s="187">
        <v>10</v>
      </c>
      <c r="F23" s="188">
        <f t="shared" si="1"/>
        <v>0</v>
      </c>
      <c r="G23" s="332"/>
      <c r="H23" s="333"/>
      <c r="I23" s="333"/>
      <c r="J23" s="333"/>
      <c r="K23" s="333"/>
      <c r="L23" s="334"/>
    </row>
    <row r="24" spans="1:13" s="2" customFormat="1" ht="20.100000000000001" customHeight="1">
      <c r="A24" s="227"/>
      <c r="B24" s="413"/>
      <c r="C24" s="189" t="s">
        <v>35</v>
      </c>
      <c r="D24" s="187">
        <f t="shared" si="2"/>
        <v>6.5</v>
      </c>
      <c r="E24" s="187">
        <v>10</v>
      </c>
      <c r="F24" s="188">
        <f t="shared" si="1"/>
        <v>0</v>
      </c>
      <c r="G24" s="332"/>
      <c r="H24" s="333"/>
      <c r="I24" s="333"/>
      <c r="J24" s="333"/>
      <c r="K24" s="333"/>
      <c r="L24" s="334"/>
    </row>
    <row r="25" spans="1:13" s="2" customFormat="1" ht="20.100000000000001" customHeight="1">
      <c r="A25" s="227"/>
      <c r="B25" s="413"/>
      <c r="C25" s="189" t="s">
        <v>36</v>
      </c>
      <c r="D25" s="187">
        <f t="shared" si="2"/>
        <v>9.75</v>
      </c>
      <c r="E25" s="187">
        <v>15</v>
      </c>
      <c r="F25" s="188">
        <f t="shared" si="1"/>
        <v>0</v>
      </c>
      <c r="G25" s="332"/>
      <c r="H25" s="333"/>
      <c r="I25" s="333"/>
      <c r="J25" s="333"/>
      <c r="K25" s="333"/>
      <c r="L25" s="334"/>
    </row>
    <row r="26" spans="1:13" s="2" customFormat="1" ht="20.100000000000001" customHeight="1">
      <c r="A26" s="227"/>
      <c r="B26" s="413"/>
      <c r="C26" s="189" t="s">
        <v>32</v>
      </c>
      <c r="D26" s="187">
        <f t="shared" si="2"/>
        <v>6.5000000000000002E-2</v>
      </c>
      <c r="E26" s="187">
        <v>0.1</v>
      </c>
      <c r="F26" s="188">
        <f t="shared" si="1"/>
        <v>0</v>
      </c>
      <c r="G26" s="332"/>
      <c r="H26" s="333"/>
      <c r="I26" s="333"/>
      <c r="J26" s="333"/>
      <c r="K26" s="333"/>
      <c r="L26" s="334"/>
    </row>
    <row r="27" spans="1:13" s="2" customFormat="1" ht="20.100000000000001" customHeight="1">
      <c r="A27" s="227"/>
      <c r="B27" s="414"/>
      <c r="C27" s="190" t="s">
        <v>34</v>
      </c>
      <c r="D27" s="191">
        <f t="shared" si="2"/>
        <v>1.9500000000000002</v>
      </c>
      <c r="E27" s="191">
        <v>3</v>
      </c>
      <c r="F27" s="188">
        <f t="shared" si="1"/>
        <v>0</v>
      </c>
      <c r="G27" s="212"/>
      <c r="H27" s="213"/>
      <c r="I27" s="213"/>
      <c r="J27" s="213"/>
      <c r="K27" s="213"/>
      <c r="L27" s="214"/>
    </row>
    <row r="28" spans="1:13" s="2" customFormat="1" ht="39.950000000000003" customHeight="1">
      <c r="A28" s="228"/>
      <c r="B28" s="39" t="s">
        <v>30</v>
      </c>
      <c r="C28" s="22" t="s">
        <v>31</v>
      </c>
      <c r="D28" s="23">
        <f>E28*0.65</f>
        <v>13</v>
      </c>
      <c r="E28" s="24">
        <v>20</v>
      </c>
      <c r="F28" s="25">
        <f t="shared" si="1"/>
        <v>0</v>
      </c>
      <c r="G28" s="234" t="s">
        <v>62</v>
      </c>
      <c r="H28" s="235"/>
      <c r="I28" s="235"/>
      <c r="J28" s="235"/>
      <c r="K28" s="235"/>
      <c r="L28" s="236"/>
    </row>
    <row r="29" spans="1:13" s="2" customFormat="1" ht="27" customHeight="1">
      <c r="A29" s="227" t="s">
        <v>14</v>
      </c>
      <c r="B29" s="339" t="s">
        <v>161</v>
      </c>
      <c r="C29" s="18" t="s">
        <v>43</v>
      </c>
      <c r="D29" s="37">
        <f t="shared" ref="D29:D34" si="3">E29*0.65</f>
        <v>13</v>
      </c>
      <c r="E29" s="32">
        <v>20</v>
      </c>
      <c r="F29" s="37">
        <f t="shared" si="1"/>
        <v>0</v>
      </c>
      <c r="G29" s="415" t="s">
        <v>162</v>
      </c>
      <c r="H29" s="415"/>
      <c r="I29" s="415"/>
      <c r="J29" s="415"/>
      <c r="K29" s="415"/>
      <c r="L29" s="416"/>
    </row>
    <row r="30" spans="1:13" s="2" customFormat="1" ht="27" customHeight="1">
      <c r="A30" s="227"/>
      <c r="B30" s="340"/>
      <c r="C30" s="19" t="s">
        <v>24</v>
      </c>
      <c r="D30" s="95">
        <f t="shared" si="3"/>
        <v>13</v>
      </c>
      <c r="E30" s="27">
        <v>20</v>
      </c>
      <c r="F30" s="95">
        <f t="shared" si="1"/>
        <v>0</v>
      </c>
      <c r="G30" s="344"/>
      <c r="H30" s="344"/>
      <c r="I30" s="344"/>
      <c r="J30" s="344"/>
      <c r="K30" s="344"/>
      <c r="L30" s="345"/>
    </row>
    <row r="31" spans="1:13" s="2" customFormat="1" ht="27" customHeight="1">
      <c r="A31" s="227"/>
      <c r="B31" s="340"/>
      <c r="C31" s="19" t="s">
        <v>32</v>
      </c>
      <c r="D31" s="95">
        <f t="shared" si="3"/>
        <v>6.5000000000000002E-2</v>
      </c>
      <c r="E31" s="27">
        <v>0.1</v>
      </c>
      <c r="F31" s="95">
        <f t="shared" si="1"/>
        <v>0</v>
      </c>
      <c r="G31" s="344"/>
      <c r="H31" s="344"/>
      <c r="I31" s="344"/>
      <c r="J31" s="344"/>
      <c r="K31" s="344"/>
      <c r="L31" s="345"/>
    </row>
    <row r="32" spans="1:13" s="2" customFormat="1" ht="27" customHeight="1">
      <c r="A32" s="227"/>
      <c r="B32" s="341"/>
      <c r="C32" s="20" t="s">
        <v>144</v>
      </c>
      <c r="D32" s="34">
        <f t="shared" si="3"/>
        <v>0.65</v>
      </c>
      <c r="E32" s="15">
        <v>1</v>
      </c>
      <c r="F32" s="34">
        <f t="shared" si="1"/>
        <v>0</v>
      </c>
      <c r="G32" s="417"/>
      <c r="H32" s="417"/>
      <c r="I32" s="417"/>
      <c r="J32" s="417"/>
      <c r="K32" s="417"/>
      <c r="L32" s="418"/>
    </row>
    <row r="33" spans="1:12" s="2" customFormat="1" ht="20.100000000000001" customHeight="1">
      <c r="A33" s="227"/>
      <c r="B33" s="192" t="s">
        <v>163</v>
      </c>
      <c r="C33" s="193" t="s">
        <v>163</v>
      </c>
      <c r="D33" s="194">
        <f t="shared" si="3"/>
        <v>9.75</v>
      </c>
      <c r="E33" s="194">
        <v>15</v>
      </c>
      <c r="F33" s="15">
        <f>($B$6*D33)+($B$7*E33)</f>
        <v>0</v>
      </c>
      <c r="G33" s="403"/>
      <c r="H33" s="404"/>
      <c r="I33" s="404"/>
      <c r="J33" s="404"/>
      <c r="K33" s="404"/>
      <c r="L33" s="405"/>
    </row>
    <row r="34" spans="1:12" s="2" customFormat="1" ht="39.950000000000003" customHeight="1" thickBot="1">
      <c r="A34" s="229"/>
      <c r="B34" s="197" t="s">
        <v>165</v>
      </c>
      <c r="C34" s="198" t="s">
        <v>164</v>
      </c>
      <c r="D34" s="199">
        <f t="shared" si="3"/>
        <v>58.5</v>
      </c>
      <c r="E34" s="200">
        <v>90</v>
      </c>
      <c r="F34" s="201">
        <f t="shared" ref="F34" si="4">($B$6*D34)+($B$7*E34)</f>
        <v>0</v>
      </c>
      <c r="G34" s="406"/>
      <c r="H34" s="407"/>
      <c r="I34" s="407"/>
      <c r="J34" s="407"/>
      <c r="K34" s="407"/>
      <c r="L34" s="408"/>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5">
    <mergeCell ref="G33:L33"/>
    <mergeCell ref="G34:L34"/>
    <mergeCell ref="A29:A34"/>
    <mergeCell ref="A10:A28"/>
    <mergeCell ref="G21:L21"/>
    <mergeCell ref="B22:B27"/>
    <mergeCell ref="G22:L27"/>
    <mergeCell ref="G28:L28"/>
    <mergeCell ref="B29:B32"/>
    <mergeCell ref="G29:L32"/>
    <mergeCell ref="A1:L3"/>
    <mergeCell ref="A5:B5"/>
    <mergeCell ref="G9:L9"/>
    <mergeCell ref="B10:B20"/>
    <mergeCell ref="G10:L20"/>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10일</vt:lpstr>
      <vt:lpstr>11일</vt:lpstr>
      <vt:lpstr>12일</vt:lpstr>
      <vt:lpstr>13일</vt:lpstr>
      <vt:lpstr>14일</vt:lpstr>
      <vt:lpstr>15일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2025-10-15T04:04:41Z</cp:lastPrinted>
  <dcterms:created xsi:type="dcterms:W3CDTF">2015-01-29T05:11:46Z</dcterms:created>
  <dcterms:modified xsi:type="dcterms:W3CDTF">2025-10-15T06:34:24Z</dcterms:modified>
</cp:coreProperties>
</file>